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оферты'!$B$15:$FR$28</definedName>
    <definedName name="_xlnm.Print_Area" localSheetId="0">'Форма оферты'!$B$1:$X$61</definedName>
  </definedNames>
  <calcPr calcId="125725"/>
</workbook>
</file>

<file path=xl/calcChain.xml><?xml version="1.0" encoding="utf-8"?>
<calcChain xmlns="http://schemas.openxmlformats.org/spreadsheetml/2006/main">
  <c r="J17" i="2"/>
  <c r="S17" s="1"/>
  <c r="J18"/>
  <c r="S18" s="1"/>
  <c r="J19"/>
  <c r="S19" s="1"/>
  <c r="J20"/>
  <c r="S20" s="1"/>
  <c r="J21"/>
  <c r="S21" s="1"/>
  <c r="J22"/>
  <c r="S22" s="1"/>
  <c r="J23"/>
  <c r="S23" s="1"/>
  <c r="J24"/>
  <c r="S24" s="1"/>
  <c r="J25"/>
  <c r="S25" s="1"/>
  <c r="J26"/>
  <c r="S26" s="1"/>
  <c r="J27"/>
  <c r="S27" s="1"/>
  <c r="J16"/>
  <c r="S16" s="1"/>
  <c r="S28" l="1"/>
</calcChain>
</file>

<file path=xl/sharedStrings.xml><?xml version="1.0" encoding="utf-8"?>
<sst xmlns="http://schemas.openxmlformats.org/spreadsheetml/2006/main" count="153" uniqueCount="107">
  <si>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</si>
  <si>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</si>
  <si>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</si>
  <si>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</si>
  <si>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</si>
  <si>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</si>
  <si>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</si>
  <si>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</si>
  <si>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</si>
  <si>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</si>
  <si>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</si>
  <si>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</si>
  <si>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</si>
  <si>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</si>
  <si>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</si>
  <si>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</si>
  <si>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</si>
  <si>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</si>
  <si>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</si>
  <si>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</si>
  <si>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</si>
  <si>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</si>
  <si>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</si>
  <si>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</si>
  <si>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</si>
  <si>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</si>
  <si>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</si>
  <si>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</si>
  <si>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</si>
  <si>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</si>
  <si>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</si>
  <si>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</si>
  <si>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</si>
  <si>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</si>
  <si>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</si>
  <si>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</si>
  <si>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</si>
  <si>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</si>
  <si>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</si>
  <si>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</si>
  <si>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</si>
  <si>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</si>
  <si>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</si>
  <si>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</si>
  <si>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</si>
  <si>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</si>
  <si>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</si>
  <si>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</si>
  <si>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</si>
  <si>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</si>
  <si>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</si>
  <si>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</si>
  <si>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</si>
  <si>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</si>
  <si>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</si>
  <si>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</si>
  <si>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</si>
  <si>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</si>
  <si>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</si>
  <si>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</si>
  <si>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</si>
  <si>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</si>
  <si>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</si>
  <si>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</si>
  <si>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</si>
  <si>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</si>
  <si>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к конкурсной документации</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</si>
  <si>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</si>
  <si>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</si>
  <si>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</si>
  <si>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</si>
  <si>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</si>
  <si>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</si>
  <si>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</si>
  <si>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</si>
  <si>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</si>
  <si>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Начальная максимальная цена  за ед. продукции без НДС (руб.) на условии фр. пункт назначения</t>
  </si>
  <si>
    <t>шт</t>
  </si>
  <si>
    <t>Начальная максимальная стоимость продукции без НДС (руб.) на условии фр. пункт назначения</t>
  </si>
  <si>
    <t>№ лота</t>
  </si>
  <si>
    <t>В рамках настоящей оферты Поставщик предлагает заключить договор поставки на приобретение нижеперечисленных позиций:</t>
  </si>
  <si>
    <t>АО "Амурские коммунальные системы"</t>
  </si>
  <si>
    <t>г.Благовещенск ул. Амурская 296</t>
  </si>
  <si>
    <t xml:space="preserve">ПГ0093   </t>
  </si>
  <si>
    <t>Лицензия 1С-РАРУС 1С:Управление автотранспортом Проф. Клиент.лицензия на 20 р.м. (USB)</t>
  </si>
  <si>
    <t xml:space="preserve">ПГ0095   </t>
  </si>
  <si>
    <t>Программное обеспечение 1С Рарус управление автотранспортом Проф.</t>
  </si>
  <si>
    <t>ООО "Волжские коммунальные системы"</t>
  </si>
  <si>
    <t>г.Тольятти,ул. 50 летОктября,50</t>
  </si>
  <si>
    <t>Лицензия 1С-РАРУС 1С:Управление автотранспортом Проф. Клиент.лицензия на 5 р.м. (USB)</t>
  </si>
  <si>
    <t>ПГ0090</t>
  </si>
  <si>
    <t>АО "Кировские коммунальные системы"</t>
  </si>
  <si>
    <t>г.Киров, ул. Водопроводная  21</t>
  </si>
  <si>
    <t>ПГ0091</t>
  </si>
  <si>
    <t>1С:Предприятие 8. Управление автотранспортом Проф (USB)</t>
  </si>
  <si>
    <r>
      <rPr>
        <b/>
        <sz val="10"/>
        <color theme="1"/>
        <rFont val="Tahoma"/>
        <family val="2"/>
        <charset val="204"/>
      </rPr>
      <t>Условия заключения договоров</t>
    </r>
    <r>
      <rPr>
        <sz val="10"/>
        <color theme="1"/>
        <rFont val="Tahoma"/>
        <family val="2"/>
        <charset val="204"/>
      </rPr>
      <t xml:space="preserve">
Предложение № _____________ от «___» __________ 201_ г. на заключение договоров поставки 
</t>
    </r>
    <r>
      <rPr>
        <b/>
        <sz val="10"/>
        <color theme="1"/>
        <rFont val="Tahoma"/>
        <family val="2"/>
        <charset val="204"/>
      </rPr>
      <t xml:space="preserve">НАИМЕНОВАНИЕ ОРГАНИЗАЦИИ: __________________________________________________
Раздел 1. Предложение Поставщика
</t>
    </r>
    <r>
      <rPr>
        <sz val="10"/>
        <color theme="1"/>
        <rFont val="Tahoma"/>
        <family val="2"/>
        <charset val="204"/>
      </rPr>
      <t xml:space="preserve">
</t>
    </r>
  </si>
  <si>
    <t xml:space="preserve">ПГ0090  </t>
  </si>
  <si>
    <t>АО "ПКС-Тепловые сети"</t>
  </si>
  <si>
    <t>Центральный склад г.Петрозаводск, пр.Ленина, д. 11В</t>
  </si>
  <si>
    <t>Акционерное общество «Петрозаводские коммунальные системы - Водоканал»</t>
  </si>
  <si>
    <t>Центральный склад управления Ленина 11В</t>
  </si>
  <si>
    <t>ПГ0093</t>
  </si>
  <si>
    <t>ООО Самарские коммунальные системы</t>
  </si>
  <si>
    <t>ПГ0095</t>
  </si>
  <si>
    <t>г. Самара, 22 Партсъезда 1А</t>
  </si>
  <si>
    <t>апрель - май</t>
  </si>
  <si>
    <t>График поставки Товара в 2017 г</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</si>
</sst>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0"/>
      <color theme="1"/>
      <name val="Tahoma"/>
      <family val="2"/>
      <charset val="204"/>
    </font>
    <font>
      <b/>
      <sz val="10"/>
      <color theme="1"/>
      <name val="Tahoma"/>
      <family val="2"/>
      <charset val="204"/>
    </font>
    <font>
      <b/>
      <sz val="10"/>
      <name val="Tahom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76">
    <xf numFmtId="0" fontId="0" fillId="0" borderId="0"/>
    <xf numFmtId="0" fontId="10" fillId="0" borderId="0"/>
    <xf numFmtId="0" fontId="5" fillId="0" borderId="0"/>
    <xf numFmtId="0" fontId="5" fillId="0" borderId="0"/>
    <xf numFmtId="0" fontId="5"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5" fillId="0" borderId="0"/>
    <xf numFmtId="0" fontId="9" fillId="0" borderId="0"/>
    <xf numFmtId="0" fontId="9" fillId="0" borderId="0"/>
    <xf numFmtId="0" fontId="5" fillId="0" borderId="0"/>
    <xf numFmtId="0" fontId="9" fillId="0" borderId="0"/>
    <xf numFmtId="0" fontId="12" fillId="0" borderId="0"/>
    <xf numFmtId="0" fontId="5" fillId="0" borderId="0"/>
    <xf numFmtId="0" fontId="5" fillId="0" borderId="0"/>
    <xf numFmtId="0" fontId="5" fillId="0" borderId="0"/>
    <xf numFmtId="0" fontId="5" fillId="0" borderId="0"/>
    <xf numFmtId="0" fontId="5"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5"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5" fillId="0" borderId="0"/>
    <xf numFmtId="167" fontId="11" fillId="0" borderId="0" applyFont="0" applyFill="0" applyBorder="0" applyAlignment="0" applyProtection="0"/>
    <xf numFmtId="0" fontId="23" fillId="0" borderId="0"/>
    <xf numFmtId="0" fontId="5" fillId="0" borderId="0"/>
    <xf numFmtId="175" fontId="5" fillId="0" borderId="0"/>
    <xf numFmtId="176" fontId="5" fillId="0" borderId="0"/>
    <xf numFmtId="176" fontId="5" fillId="0" borderId="0"/>
    <xf numFmtId="0" fontId="5" fillId="0" borderId="0"/>
    <xf numFmtId="0" fontId="5" fillId="0" borderId="0"/>
    <xf numFmtId="0" fontId="25" fillId="0" borderId="0"/>
    <xf numFmtId="0" fontId="5"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0">
      <protection locked="0"/>
    </xf>
    <xf numFmtId="0" fontId="72" fillId="0" borderId="1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0">
      <protection locked="0"/>
    </xf>
    <xf numFmtId="180" fontId="72" fillId="0" borderId="10">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1">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2"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9">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9">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6"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9" applyFont="0" applyAlignment="0" applyProtection="0"/>
    <xf numFmtId="172" fontId="14" fillId="20" borderId="9" applyFont="0" applyAlignment="0" applyProtection="0"/>
    <xf numFmtId="0" fontId="32" fillId="21" borderId="9">
      <alignment horizontal="left" vertical="center" wrapText="1"/>
    </xf>
    <xf numFmtId="195" fontId="25" fillId="0" borderId="9">
      <alignment horizontal="center" vertical="center" wrapText="1"/>
    </xf>
    <xf numFmtId="196" fontId="25" fillId="20" borderId="9">
      <alignment horizontal="center" vertical="center" wrapText="1"/>
      <protection locked="0"/>
    </xf>
    <xf numFmtId="0" fontId="8" fillId="2" borderId="0"/>
    <xf numFmtId="197" fontId="49" fillId="24" borderId="5">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5" fillId="0" borderId="13">
      <protection locked="0"/>
    </xf>
    <xf numFmtId="0" fontId="57" fillId="10" borderId="14" applyNumberFormat="0" applyAlignment="0" applyProtection="0"/>
    <xf numFmtId="0" fontId="58" fillId="30" borderId="15" applyNumberFormat="0" applyAlignment="0" applyProtection="0"/>
    <xf numFmtId="0" fontId="59" fillId="30" borderId="14"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178" fontId="30" fillId="4" borderId="13"/>
    <xf numFmtId="0" fontId="63" fillId="0" borderId="19" applyNumberFormat="0" applyFill="0" applyAlignment="0" applyProtection="0"/>
    <xf numFmtId="0" fontId="64" fillId="31" borderId="20"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7" applyNumberFormat="0" applyBorder="0" applyAlignment="0">
      <alignment vertical="center"/>
      <protection locked="0"/>
    </xf>
    <xf numFmtId="0" fontId="68" fillId="0" borderId="0" applyNumberFormat="0" applyFill="0" applyBorder="0" applyAlignment="0" applyProtection="0"/>
    <xf numFmtId="0" fontId="11" fillId="34" borderId="21"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2"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8"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3">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0">
      <protection locked="0"/>
    </xf>
    <xf numFmtId="180" fontId="35" fillId="0" borderId="0">
      <protection locked="0"/>
    </xf>
    <xf numFmtId="180" fontId="35" fillId="0" borderId="0">
      <protection locked="0"/>
    </xf>
    <xf numFmtId="180" fontId="34" fillId="0" borderId="10">
      <protection locked="0"/>
    </xf>
    <xf numFmtId="208" fontId="5"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4" applyNumberFormat="0" applyAlignment="0" applyProtection="0"/>
    <xf numFmtId="0" fontId="59" fillId="30" borderId="14" applyNumberFormat="0" applyAlignment="0" applyProtection="0"/>
    <xf numFmtId="0" fontId="64" fillId="31" borderId="20"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5"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5">
      <alignment horizontal="left" vertical="center"/>
    </xf>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57" fillId="10" borderId="14" applyNumberFormat="0" applyAlignment="0" applyProtection="0"/>
    <xf numFmtId="0" fontId="69" fillId="0" borderId="22" applyNumberFormat="0" applyFill="0" applyAlignment="0" applyProtection="0"/>
    <xf numFmtId="0" fontId="66" fillId="32" borderId="0" applyNumberFormat="0" applyBorder="0" applyAlignment="0" applyProtection="0"/>
    <xf numFmtId="0" fontId="13" fillId="34" borderId="21" applyNumberFormat="0" applyFont="0" applyAlignment="0" applyProtection="0"/>
    <xf numFmtId="0" fontId="13" fillId="34" borderId="21" applyNumberFormat="0" applyFont="0" applyAlignment="0" applyProtection="0"/>
    <xf numFmtId="0" fontId="58" fillId="30" borderId="15" applyNumberFormat="0" applyAlignment="0" applyProtection="0"/>
    <xf numFmtId="0" fontId="58" fillId="30" borderId="15" applyNumberFormat="0" applyAlignment="0" applyProtection="0"/>
    <xf numFmtId="210" fontId="33" fillId="36" borderId="24">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80"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81"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2"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87"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88"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94"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4"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8"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1" fillId="39" borderId="0" applyNumberFormat="0" applyBorder="0" applyAlignment="0" applyProtection="0"/>
    <xf numFmtId="176" fontId="13" fillId="0" borderId="0" applyFill="0" applyBorder="0" applyAlignment="0" applyProtection="0"/>
    <xf numFmtId="175" fontId="5"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1" applyNumberFormat="0" applyAlignment="0" applyProtection="0"/>
    <xf numFmtId="0" fontId="67"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6" fillId="56" borderId="0" applyNumberFormat="0" applyBorder="0" applyAlignment="0" applyProtection="0"/>
    <xf numFmtId="0" fontId="64" fillId="55" borderId="20" applyNumberFormat="0" applyAlignment="0" applyProtection="0"/>
    <xf numFmtId="178" fontId="30" fillId="41" borderId="26"/>
    <xf numFmtId="0" fontId="59" fillId="36" borderId="14" applyNumberFormat="0" applyAlignment="0" applyProtection="0"/>
    <xf numFmtId="0" fontId="58" fillId="36" borderId="15" applyNumberFormat="0" applyAlignment="0" applyProtection="0"/>
    <xf numFmtId="0" fontId="57" fillId="42" borderId="14" applyNumberFormat="0" applyAlignment="0" applyProtection="0"/>
    <xf numFmtId="178" fontId="5" fillId="0" borderId="26">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5"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5" fillId="0" borderId="0">
      <alignment horizontal="center"/>
    </xf>
    <xf numFmtId="214" fontId="5"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5"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1">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 fillId="0" borderId="0"/>
    <xf numFmtId="167" fontId="2" fillId="0" borderId="0" applyFont="0" applyFill="0" applyBorder="0" applyAlignment="0" applyProtection="0"/>
    <xf numFmtId="0" fontId="2" fillId="0" borderId="0"/>
    <xf numFmtId="0" fontId="2" fillId="0" borderId="0"/>
    <xf numFmtId="9" fontId="99" fillId="0" borderId="0"/>
    <xf numFmtId="0" fontId="99"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cellStyleXfs>
  <cellXfs count="110">
    <xf numFmtId="0" fontId="0" fillId="0" borderId="0" xfId="0"/>
    <xf numFmtId="0" fontId="0" fillId="0" borderId="1" xfId="0" applyFont="1" applyBorder="1" applyAlignment="1">
      <alignment horizontal="left" wrapText="1"/>
    </xf>
    <xf numFmtId="0" fontId="90" fillId="0" borderId="0" xfId="4" applyFont="1" applyBorder="1"/>
    <xf numFmtId="0" fontId="90" fillId="0" borderId="0" xfId="4" applyFont="1" applyAlignment="1">
      <alignment horizontal="right"/>
    </xf>
    <xf numFmtId="0" fontId="90" fillId="0" borderId="0" xfId="4" applyFont="1"/>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7" applyFont="1" applyAlignment="1">
      <alignment horizontal="right"/>
    </xf>
    <xf numFmtId="0" fontId="90" fillId="0" borderId="0" xfId="4" applyFont="1" applyFill="1" applyBorder="1" applyAlignment="1">
      <alignment vertical="center"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169" fontId="90" fillId="0" borderId="1" xfId="4" applyNumberFormat="1" applyFont="1" applyFill="1" applyBorder="1" applyAlignment="1">
      <alignment horizontal="center" vertical="center" textRotation="90" wrapText="1"/>
    </xf>
    <xf numFmtId="0" fontId="90" fillId="0" borderId="1" xfId="13768" applyNumberFormat="1" applyFont="1" applyBorder="1" applyAlignment="1">
      <alignment horizontal="center" vertical="center" textRotation="90" wrapText="1"/>
    </xf>
    <xf numFmtId="0" fontId="90" fillId="2" borderId="1" xfId="4" applyFont="1" applyFill="1" applyBorder="1" applyAlignment="1">
      <alignment horizontal="center" vertical="center"/>
    </xf>
    <xf numFmtId="0" fontId="90" fillId="0" borderId="0" xfId="4" applyFont="1" applyBorder="1" applyAlignment="1">
      <alignment vertical="center"/>
    </xf>
    <xf numFmtId="1" fontId="90" fillId="60" borderId="1" xfId="0" applyNumberFormat="1" applyFont="1" applyFill="1" applyBorder="1" applyAlignment="1">
      <alignment horizontal="center"/>
    </xf>
    <xf numFmtId="0" fontId="90" fillId="0" borderId="1" xfId="0" applyFont="1" applyBorder="1" applyAlignment="1">
      <alignment horizontal="left" wrapText="1"/>
    </xf>
    <xf numFmtId="3" fontId="90" fillId="60" borderId="1" xfId="0" applyNumberFormat="1" applyFont="1" applyFill="1" applyBorder="1" applyAlignment="1">
      <alignment horizontal="center"/>
    </xf>
    <xf numFmtId="1" fontId="90" fillId="0" borderId="1" xfId="0" applyNumberFormat="1" applyFont="1" applyBorder="1" applyAlignment="1">
      <alignment horizontal="right"/>
    </xf>
    <xf numFmtId="1" fontId="100" fillId="60" borderId="1" xfId="0" applyNumberFormat="1" applyFont="1" applyFill="1" applyBorder="1" applyAlignment="1">
      <alignment horizontal="right" vertical="center"/>
    </xf>
    <xf numFmtId="0" fontId="90" fillId="60" borderId="1" xfId="0" applyFont="1" applyFill="1" applyBorder="1" applyAlignment="1">
      <alignment horizontal="center" vertical="center"/>
    </xf>
    <xf numFmtId="4" fontId="100" fillId="60" borderId="1" xfId="0" applyNumberFormat="1" applyFont="1" applyFill="1" applyBorder="1" applyAlignment="1">
      <alignment horizontal="center" vertical="center"/>
    </xf>
    <xf numFmtId="4" fontId="90" fillId="0" borderId="1" xfId="0" applyNumberFormat="1" applyFont="1" applyBorder="1" applyAlignment="1">
      <alignment horizontal="center"/>
    </xf>
    <xf numFmtId="0" fontId="90" fillId="0" borderId="1" xfId="0" applyFont="1" applyBorder="1" applyAlignment="1">
      <alignment horizontal="left"/>
    </xf>
    <xf numFmtId="0" fontId="90" fillId="0" borderId="1" xfId="0" applyFont="1" applyBorder="1" applyAlignment="1">
      <alignment vertical="center"/>
    </xf>
    <xf numFmtId="0" fontId="90" fillId="0" borderId="0" xfId="0" applyFont="1" applyAlignment="1">
      <alignment vertical="center"/>
    </xf>
    <xf numFmtId="0" fontId="90" fillId="60" borderId="0" xfId="0" applyFont="1" applyFill="1" applyAlignment="1">
      <alignment vertical="center"/>
    </xf>
    <xf numFmtId="0" fontId="90" fillId="0" borderId="27" xfId="0" applyFont="1" applyBorder="1" applyAlignment="1">
      <alignment horizontal="left"/>
    </xf>
    <xf numFmtId="1" fontId="90" fillId="0" borderId="1" xfId="0" applyNumberFormat="1" applyFont="1" applyBorder="1" applyAlignment="1">
      <alignment horizontal="center"/>
    </xf>
    <xf numFmtId="0" fontId="90" fillId="60" borderId="1" xfId="0" applyFont="1" applyFill="1" applyBorder="1" applyAlignment="1">
      <alignment horizontal="left"/>
    </xf>
    <xf numFmtId="0" fontId="90" fillId="60" borderId="1" xfId="0" applyFont="1" applyFill="1" applyBorder="1" applyAlignment="1">
      <alignment horizontal="left" wrapText="1"/>
    </xf>
    <xf numFmtId="0" fontId="90" fillId="60" borderId="1" xfId="0" applyFont="1" applyFill="1" applyBorder="1" applyAlignment="1">
      <alignment wrapText="1"/>
    </xf>
    <xf numFmtId="0" fontId="90" fillId="60" borderId="1" xfId="0" applyFont="1" applyFill="1" applyBorder="1" applyAlignment="1">
      <alignment vertical="center"/>
    </xf>
    <xf numFmtId="1" fontId="90" fillId="0" borderId="0" xfId="0" applyNumberFormat="1" applyFont="1" applyBorder="1" applyAlignment="1">
      <alignment horizontal="center"/>
    </xf>
    <xf numFmtId="1" fontId="90" fillId="0" borderId="0" xfId="0" applyNumberFormat="1" applyFont="1" applyBorder="1" applyAlignment="1">
      <alignment horizontal="right"/>
    </xf>
    <xf numFmtId="0" fontId="90" fillId="0" borderId="0" xfId="0" applyFont="1" applyBorder="1" applyAlignment="1">
      <alignment horizontal="left"/>
    </xf>
    <xf numFmtId="0" fontId="90" fillId="0" borderId="0" xfId="0" applyFont="1" applyBorder="1" applyAlignment="1">
      <alignment horizontal="left" wrapText="1"/>
    </xf>
    <xf numFmtId="3" fontId="90" fillId="0" borderId="0" xfId="0" applyNumberFormat="1" applyFont="1" applyBorder="1" applyAlignment="1">
      <alignment horizontal="center"/>
    </xf>
    <xf numFmtId="0" fontId="90" fillId="0" borderId="0" xfId="0" applyFont="1" applyBorder="1" applyAlignment="1">
      <alignment horizontal="center"/>
    </xf>
    <xf numFmtId="1" fontId="100" fillId="60" borderId="0" xfId="0" applyNumberFormat="1" applyFont="1" applyFill="1" applyBorder="1" applyAlignment="1">
      <alignment horizontal="right" vertical="center"/>
    </xf>
    <xf numFmtId="0" fontId="90" fillId="60" borderId="0" xfId="0" applyFont="1" applyFill="1" applyBorder="1" applyAlignment="1">
      <alignment horizontal="center" vertical="center"/>
    </xf>
    <xf numFmtId="4" fontId="100" fillId="60" borderId="0" xfId="0" applyNumberFormat="1" applyFont="1" applyFill="1" applyBorder="1" applyAlignment="1">
      <alignment horizontal="center" vertical="center"/>
    </xf>
    <xf numFmtId="4" fontId="90" fillId="0" borderId="0" xfId="0" applyNumberFormat="1" applyFont="1" applyBorder="1" applyAlignment="1">
      <alignment horizontal="center"/>
    </xf>
    <xf numFmtId="4" fontId="102" fillId="0" borderId="0" xfId="0" applyNumberFormat="1" applyFont="1" applyBorder="1" applyAlignment="1">
      <alignment horizontal="center"/>
    </xf>
    <xf numFmtId="4" fontId="90" fillId="0" borderId="0" xfId="0" applyNumberFormat="1" applyFont="1" applyBorder="1" applyAlignment="1">
      <alignment horizontal="left"/>
    </xf>
    <xf numFmtId="0" fontId="90" fillId="0" borderId="0" xfId="0" applyFont="1" applyBorder="1" applyAlignment="1">
      <alignment vertical="center"/>
    </xf>
    <xf numFmtId="0" fontId="90" fillId="0" borderId="0" xfId="0" applyFont="1" applyFill="1" applyAlignment="1">
      <alignment vertical="center"/>
    </xf>
    <xf numFmtId="0" fontId="102" fillId="0" borderId="0" xfId="2" applyFont="1" applyFill="1" applyAlignment="1">
      <alignment horizontal="center" vertical="top"/>
    </xf>
    <xf numFmtId="0" fontId="102" fillId="0" borderId="0" xfId="2" applyFont="1" applyFill="1" applyBorder="1" applyAlignment="1">
      <alignment horizontal="left" vertical="top" wrapText="1"/>
    </xf>
    <xf numFmtId="0" fontId="90" fillId="0" borderId="0" xfId="2" applyFont="1" applyFill="1" applyBorder="1" applyAlignment="1">
      <alignment horizontal="left" vertical="top" wrapText="1"/>
    </xf>
    <xf numFmtId="3" fontId="90" fillId="0" borderId="0" xfId="2" applyNumberFormat="1" applyFont="1" applyFill="1" applyBorder="1" applyAlignment="1">
      <alignment horizontal="left" vertical="top" wrapText="1"/>
    </xf>
    <xf numFmtId="4" fontId="90" fillId="0" borderId="0" xfId="2" applyNumberFormat="1" applyFont="1" applyFill="1" applyBorder="1" applyAlignment="1">
      <alignment horizontal="right" vertical="top" wrapText="1"/>
    </xf>
    <xf numFmtId="0" fontId="90" fillId="0" borderId="0" xfId="4" applyFont="1" applyFill="1"/>
    <xf numFmtId="0" fontId="102" fillId="0" borderId="0" xfId="4" applyFont="1" applyFill="1" applyAlignment="1">
      <alignment horizontal="left"/>
    </xf>
    <xf numFmtId="0" fontId="90" fillId="0" borderId="0" xfId="4" applyFont="1" applyFill="1" applyAlignment="1">
      <alignment horizontal="left"/>
    </xf>
    <xf numFmtId="0" fontId="90" fillId="0" borderId="0" xfId="4" applyFont="1" applyFill="1" applyAlignment="1"/>
    <xf numFmtId="0" fontId="90" fillId="0" borderId="0" xfId="4" applyFont="1" applyFill="1" applyAlignment="1">
      <alignment horizontal="center"/>
    </xf>
    <xf numFmtId="168" fontId="90" fillId="0" borderId="0" xfId="4" applyNumberFormat="1" applyFont="1" applyFill="1" applyAlignment="1">
      <alignment horizontal="left"/>
    </xf>
    <xf numFmtId="4" fontId="90" fillId="0" borderId="0" xfId="4" applyNumberFormat="1" applyFont="1" applyFill="1" applyAlignment="1">
      <alignment horizontal="right"/>
    </xf>
    <xf numFmtId="0" fontId="102" fillId="0" borderId="0" xfId="2" applyFont="1" applyFill="1" applyAlignment="1">
      <alignment horizontal="center" vertical="center"/>
    </xf>
    <xf numFmtId="0" fontId="90" fillId="0" borderId="0" xfId="4" applyFont="1" applyFill="1" applyAlignment="1" applyProtection="1">
      <alignment horizontal="center" vertical="center"/>
      <protection locked="0"/>
    </xf>
    <xf numFmtId="0" fontId="90" fillId="0" borderId="0" xfId="2" applyFont="1" applyFill="1" applyAlignment="1">
      <alignment horizontal="center" vertical="center"/>
    </xf>
    <xf numFmtId="0" fontId="90" fillId="0" borderId="0" xfId="4" applyNumberFormat="1" applyFont="1" applyBorder="1" applyAlignment="1">
      <alignment horizontal="left" vertical="center" wrapText="1"/>
    </xf>
    <xf numFmtId="0" fontId="90" fillId="0" borderId="0" xfId="3" applyFont="1" applyFill="1" applyBorder="1" applyAlignment="1">
      <alignment horizontal="left"/>
    </xf>
    <xf numFmtId="0" fontId="90" fillId="0" borderId="0" xfId="4" applyFont="1" applyFill="1" applyBorder="1"/>
    <xf numFmtId="0" fontId="90" fillId="0" borderId="0" xfId="4" applyFont="1" applyFill="1" applyAlignment="1">
      <alignment horizontal="right"/>
    </xf>
    <xf numFmtId="4" fontId="90" fillId="0" borderId="0" xfId="4" applyNumberFormat="1" applyFont="1" applyFill="1" applyBorder="1" applyAlignment="1">
      <alignment horizontal="center" vertical="center" wrapText="1"/>
    </xf>
    <xf numFmtId="0" fontId="90" fillId="0" borderId="1" xfId="13775" applyFont="1" applyBorder="1" applyAlignment="1">
      <alignment horizontal="left" wrapText="1"/>
    </xf>
    <xf numFmtId="0" fontId="90" fillId="0" borderId="1" xfId="13775" applyFont="1" applyBorder="1" applyAlignment="1">
      <alignment horizontal="center" wrapText="1"/>
    </xf>
    <xf numFmtId="0" fontId="90" fillId="0" borderId="27" xfId="0" applyFont="1" applyBorder="1" applyAlignment="1">
      <alignment horizontal="left"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4" fontId="102" fillId="0" borderId="1" xfId="0" applyNumberFormat="1" applyFont="1" applyBorder="1" applyAlignment="1">
      <alignment horizontal="center"/>
    </xf>
    <xf numFmtId="0" fontId="100" fillId="0" borderId="1" xfId="0" applyFont="1" applyFill="1" applyBorder="1" applyAlignment="1">
      <alignment horizontal="center" vertical="center" wrapText="1"/>
    </xf>
    <xf numFmtId="4" fontId="90" fillId="0" borderId="1" xfId="4" applyNumberFormat="1" applyFont="1" applyFill="1" applyBorder="1" applyAlignment="1">
      <alignment horizontal="center" vertical="center" wrapText="1"/>
    </xf>
    <xf numFmtId="0" fontId="90" fillId="0" borderId="1" xfId="2" applyFont="1" applyFill="1" applyBorder="1" applyAlignment="1">
      <alignment horizontal="left" vertical="top" wrapText="1"/>
    </xf>
    <xf numFmtId="0" fontId="102" fillId="0" borderId="1" xfId="2" applyFont="1" applyFill="1" applyBorder="1" applyAlignment="1">
      <alignment horizontal="left" vertical="top" wrapText="1"/>
    </xf>
    <xf numFmtId="0" fontId="90" fillId="0" borderId="1" xfId="4" applyFont="1" applyFill="1" applyBorder="1" applyAlignment="1">
      <alignment horizontal="left" vertical="center" wrapText="1"/>
    </xf>
    <xf numFmtId="0" fontId="90" fillId="0" borderId="0" xfId="4" applyNumberFormat="1" applyFont="1" applyBorder="1" applyAlignment="1">
      <alignment horizontal="left" vertical="center" wrapText="1"/>
    </xf>
    <xf numFmtId="0" fontId="90" fillId="0" borderId="2" xfId="2" applyFont="1" applyFill="1" applyBorder="1" applyAlignment="1">
      <alignment horizontal="left" vertical="top" wrapText="1"/>
    </xf>
    <xf numFmtId="0" fontId="90" fillId="0" borderId="3" xfId="2" applyFont="1" applyFill="1" applyBorder="1" applyAlignment="1">
      <alignment horizontal="left" vertical="top" wrapText="1"/>
    </xf>
    <xf numFmtId="0" fontId="90" fillId="0" borderId="4" xfId="2" applyFont="1" applyFill="1" applyBorder="1" applyAlignment="1">
      <alignment horizontal="left" vertical="top" wrapText="1"/>
    </xf>
    <xf numFmtId="0" fontId="90" fillId="0" borderId="2" xfId="4" applyFont="1" applyFill="1" applyBorder="1" applyAlignment="1">
      <alignment horizontal="left" vertical="center" wrapText="1"/>
    </xf>
    <xf numFmtId="0" fontId="90" fillId="0" borderId="3" xfId="4" applyFont="1" applyFill="1" applyBorder="1" applyAlignment="1">
      <alignment horizontal="left" vertical="center" wrapText="1"/>
    </xf>
    <xf numFmtId="0" fontId="90" fillId="0" borderId="4" xfId="4" applyFont="1" applyFill="1" applyBorder="1" applyAlignment="1">
      <alignment horizontal="left" vertical="center" wrapText="1"/>
    </xf>
    <xf numFmtId="0" fontId="102" fillId="0" borderId="2" xfId="2" applyFont="1" applyFill="1" applyBorder="1" applyAlignment="1">
      <alignment horizontal="left" vertical="top" wrapText="1"/>
    </xf>
    <xf numFmtId="0" fontId="102" fillId="0" borderId="3" xfId="2" applyFont="1" applyFill="1" applyBorder="1" applyAlignment="1">
      <alignment horizontal="left" vertical="top" wrapText="1"/>
    </xf>
    <xf numFmtId="0" fontId="102" fillId="0" borderId="4" xfId="2" applyFont="1" applyFill="1" applyBorder="1" applyAlignment="1">
      <alignment horizontal="left" vertical="top" wrapText="1"/>
    </xf>
    <xf numFmtId="0" fontId="90" fillId="0" borderId="1" xfId="4" applyFont="1" applyFill="1" applyBorder="1" applyAlignment="1">
      <alignment horizontal="center" vertical="center" textRotation="90" wrapText="1"/>
    </xf>
    <xf numFmtId="0" fontId="102" fillId="60" borderId="0" xfId="4" applyFont="1" applyFill="1" applyAlignment="1"/>
    <xf numFmtId="4" fontId="90" fillId="0" borderId="0" xfId="4" applyNumberFormat="1" applyFont="1" applyFill="1" applyBorder="1" applyAlignment="1">
      <alignment horizontal="center" vertical="center" wrapText="1"/>
    </xf>
    <xf numFmtId="0" fontId="100" fillId="0" borderId="0" xfId="9529" applyFont="1" applyAlignment="1">
      <alignment horizontal="left" wrapText="1"/>
    </xf>
    <xf numFmtId="0" fontId="90" fillId="0" borderId="0" xfId="0" applyFont="1" applyAlignment="1"/>
    <xf numFmtId="0" fontId="100" fillId="0" borderId="0" xfId="9529" applyFont="1" applyBorder="1" applyAlignment="1">
      <alignment horizontal="left" wrapText="1"/>
    </xf>
    <xf numFmtId="0" fontId="102" fillId="0" borderId="0" xfId="4" applyFont="1" applyBorder="1" applyAlignment="1">
      <alignment horizontal="left"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4" fontId="90" fillId="0" borderId="1" xfId="4" applyNumberFormat="1" applyFont="1" applyBorder="1" applyAlignment="1">
      <alignment horizontal="center" vertical="center" wrapText="1"/>
    </xf>
    <xf numFmtId="168" fontId="90" fillId="0" borderId="1" xfId="4" applyNumberFormat="1" applyFont="1" applyFill="1" applyBorder="1" applyAlignment="1">
      <alignment horizontal="center" vertical="center" textRotation="90" wrapText="1"/>
    </xf>
    <xf numFmtId="0" fontId="90" fillId="0" borderId="3" xfId="4" applyFont="1" applyFill="1" applyBorder="1" applyAlignment="1">
      <alignment vertical="center" wrapText="1"/>
    </xf>
    <xf numFmtId="0" fontId="90" fillId="0" borderId="4" xfId="4" applyFont="1" applyFill="1" applyBorder="1" applyAlignment="1">
      <alignment vertical="center" wrapText="1"/>
    </xf>
    <xf numFmtId="0" fontId="90" fillId="0" borderId="0" xfId="4" applyFont="1" applyAlignment="1">
      <alignment horizontal="center"/>
    </xf>
    <xf numFmtId="0" fontId="100" fillId="0" borderId="0" xfId="9521" applyFont="1" applyAlignment="1">
      <alignment horizontal="center" vertical="center"/>
    </xf>
    <xf numFmtId="0" fontId="100" fillId="0" borderId="0" xfId="9521" applyFont="1" applyAlignment="1">
      <alignment horizontal="center"/>
    </xf>
    <xf numFmtId="0" fontId="90" fillId="0" borderId="3" xfId="4" applyFont="1" applyFill="1" applyBorder="1" applyAlignment="1">
      <alignment horizontal="center" vertical="center" wrapText="1"/>
    </xf>
    <xf numFmtId="1" fontId="90" fillId="0" borderId="1" xfId="13775" applyNumberFormat="1" applyFont="1" applyBorder="1" applyAlignment="1">
      <alignment horizontal="center"/>
    </xf>
    <xf numFmtId="0" fontId="90" fillId="0" borderId="0" xfId="2" applyFont="1" applyFill="1" applyBorder="1" applyAlignment="1">
      <alignment horizontal="center" vertical="top" wrapText="1"/>
    </xf>
    <xf numFmtId="0" fontId="90" fillId="0" borderId="0" xfId="3" applyFont="1" applyFill="1" applyBorder="1" applyAlignment="1">
      <alignment horizontal="center"/>
    </xf>
  </cellXfs>
  <cellStyles count="1377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7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lor rgb="FF9C0006"/>
      </font>
      <fill>
        <patternFill>
          <bgColor rgb="FFFFC7CE"/>
        </patternFill>
      </fill>
    </dxf>
  </dxfs>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R62"/>
  <sheetViews>
    <sheetView tabSelected="1" topLeftCell="A4" zoomScale="85" zoomScaleNormal="85" zoomScaleSheetLayoutView="70" workbookViewId="0">
      <selection activeCell="K18" sqref="K18"/>
    </sheetView>
  </sheetViews>
  <sheetFormatPr defaultRowHeight="12.75"/>
  <cols>
    <col min="1" max="1" width="9.140625" style="2"/>
    <col min="2" max="2" width="6.85546875" style="4" customWidth="1"/>
    <col min="3" max="3" width="14.42578125" style="4" customWidth="1"/>
    <col min="4" max="4" width="24.28515625" style="4" customWidth="1"/>
    <col min="5" max="5" width="29" style="4" customWidth="1"/>
    <col min="6" max="6" width="9" style="4" customWidth="1"/>
    <col min="7" max="7" width="25.85546875" style="4" customWidth="1"/>
    <col min="8" max="8" width="27.42578125" style="4" customWidth="1"/>
    <col min="9" max="9" width="22.85546875" style="4" customWidth="1"/>
    <col min="10" max="10" width="20.85546875" style="4" customWidth="1"/>
    <col min="11" max="11" width="32.140625" style="103" customWidth="1"/>
    <col min="12" max="17" width="12.140625" style="4" hidden="1" customWidth="1"/>
    <col min="18" max="19" width="13.7109375" style="4" customWidth="1"/>
    <col min="20" max="21" width="19.5703125" style="4" customWidth="1"/>
    <col min="22" max="23" width="25.42578125" style="4" customWidth="1"/>
    <col min="24" max="24" width="17.5703125" style="4" customWidth="1"/>
    <col min="25" max="25" width="19.28515625" style="2" hidden="1" customWidth="1"/>
    <col min="26" max="26" width="9.140625" style="2"/>
    <col min="27" max="27" width="11.42578125" style="2" bestFit="1" customWidth="1"/>
    <col min="28" max="16384" width="9.140625" style="2"/>
  </cols>
  <sheetData>
    <row r="1" spans="1:174" ht="18" customHeight="1">
      <c r="B1" s="3"/>
      <c r="C1" s="3"/>
      <c r="D1" s="3"/>
      <c r="E1" s="3"/>
      <c r="F1" s="3"/>
      <c r="G1" s="3"/>
      <c r="H1" s="3"/>
      <c r="I1" s="3"/>
      <c r="J1" s="3"/>
      <c r="Q1" s="3"/>
      <c r="R1" s="3"/>
      <c r="S1" s="3"/>
      <c r="T1" s="3"/>
      <c r="U1" s="3"/>
      <c r="V1" s="3"/>
      <c r="W1" s="3"/>
      <c r="X1" s="3"/>
    </row>
    <row r="2" spans="1:174" ht="18" customHeight="1">
      <c r="B2" s="3"/>
      <c r="C2" s="3"/>
      <c r="D2" s="3"/>
      <c r="E2" s="3"/>
      <c r="F2" s="3"/>
      <c r="G2" s="3"/>
      <c r="H2" s="3"/>
      <c r="I2" s="3"/>
      <c r="J2" s="3"/>
      <c r="Q2" s="3"/>
      <c r="R2" s="5"/>
      <c r="S2" s="5"/>
      <c r="T2" s="5"/>
      <c r="U2" s="5"/>
      <c r="V2" s="5"/>
      <c r="W2" s="2"/>
      <c r="X2" s="6" t="s">
        <v>63</v>
      </c>
    </row>
    <row r="3" spans="1:174" ht="18" customHeight="1">
      <c r="B3" s="3"/>
      <c r="C3" s="7"/>
      <c r="D3" s="7"/>
      <c r="E3" s="7"/>
      <c r="F3" s="7"/>
      <c r="G3" s="7"/>
      <c r="H3" s="7"/>
      <c r="I3" s="7"/>
      <c r="J3" s="7"/>
      <c r="K3" s="104" t="s">
        <v>61</v>
      </c>
      <c r="Q3" s="3"/>
      <c r="R3" s="5"/>
      <c r="S3" s="5"/>
      <c r="T3" s="5"/>
      <c r="U3" s="5"/>
      <c r="V3" s="5"/>
      <c r="W3" s="2"/>
      <c r="X3" s="8" t="s">
        <v>66</v>
      </c>
    </row>
    <row r="4" spans="1:174" ht="18" customHeight="1">
      <c r="B4" s="3"/>
      <c r="C4" s="7"/>
      <c r="D4" s="7"/>
      <c r="E4" s="7"/>
      <c r="F4" s="7"/>
      <c r="G4" s="7"/>
      <c r="H4" s="7"/>
      <c r="I4" s="7"/>
      <c r="J4" s="7"/>
      <c r="K4" s="105" t="s">
        <v>62</v>
      </c>
      <c r="Q4" s="3"/>
      <c r="R4" s="3"/>
      <c r="S4" s="3"/>
      <c r="T4" s="3"/>
      <c r="U4" s="3"/>
      <c r="V4" s="3"/>
      <c r="W4" s="3"/>
      <c r="X4" s="3"/>
    </row>
    <row r="5" spans="1:174" ht="18" customHeight="1">
      <c r="B5" s="3"/>
      <c r="C5" s="3"/>
      <c r="D5" s="3"/>
      <c r="E5" s="3"/>
      <c r="F5" s="3"/>
      <c r="G5" s="3"/>
      <c r="H5" s="3"/>
      <c r="I5" s="3"/>
      <c r="J5" s="3"/>
      <c r="Q5" s="3"/>
      <c r="R5" s="3"/>
      <c r="S5" s="3"/>
      <c r="T5" s="3"/>
      <c r="U5" s="3"/>
      <c r="V5" s="3"/>
      <c r="W5" s="3"/>
      <c r="X5" s="3"/>
    </row>
    <row r="6" spans="1:174" ht="58.5" customHeight="1">
      <c r="B6" s="3"/>
      <c r="C6" s="93" t="s">
        <v>95</v>
      </c>
      <c r="D6" s="93"/>
      <c r="E6" s="93"/>
      <c r="F6" s="93"/>
      <c r="G6" s="93"/>
      <c r="H6" s="93"/>
      <c r="I6" s="93"/>
      <c r="J6" s="93"/>
      <c r="K6" s="93"/>
      <c r="L6" s="94"/>
      <c r="M6" s="94"/>
      <c r="N6" s="94"/>
      <c r="O6" s="94"/>
      <c r="P6" s="94"/>
      <c r="Q6" s="94"/>
      <c r="R6" s="3"/>
      <c r="S6" s="3"/>
      <c r="T6" s="3"/>
      <c r="U6" s="3"/>
      <c r="V6" s="3"/>
      <c r="W6" s="3"/>
      <c r="X6" s="3"/>
    </row>
    <row r="7" spans="1:174" ht="18" customHeight="1">
      <c r="B7" s="3"/>
      <c r="C7" s="93"/>
      <c r="D7" s="93"/>
      <c r="E7" s="93"/>
      <c r="F7" s="93"/>
      <c r="G7" s="93"/>
      <c r="H7" s="93"/>
      <c r="I7" s="93"/>
      <c r="J7" s="93"/>
      <c r="K7" s="93"/>
      <c r="L7" s="94"/>
      <c r="M7" s="94"/>
      <c r="N7" s="94"/>
      <c r="O7" s="94"/>
      <c r="P7" s="94"/>
      <c r="Q7" s="94"/>
      <c r="R7" s="3"/>
      <c r="S7" s="3"/>
      <c r="T7" s="3"/>
      <c r="U7" s="3"/>
      <c r="V7" s="3"/>
      <c r="W7" s="3"/>
      <c r="X7" s="3"/>
    </row>
    <row r="8" spans="1:174" ht="32.25" customHeight="1">
      <c r="B8" s="3"/>
      <c r="C8" s="93"/>
      <c r="D8" s="93"/>
      <c r="E8" s="93"/>
      <c r="F8" s="93"/>
      <c r="G8" s="93"/>
      <c r="H8" s="93"/>
      <c r="I8" s="93"/>
      <c r="J8" s="93"/>
      <c r="K8" s="93"/>
      <c r="L8" s="94"/>
      <c r="M8" s="94"/>
      <c r="N8" s="94"/>
      <c r="O8" s="94"/>
      <c r="P8" s="94"/>
      <c r="Q8" s="94"/>
      <c r="R8" s="3"/>
      <c r="S8" s="3"/>
      <c r="T8" s="3"/>
      <c r="U8" s="3"/>
      <c r="V8" s="3"/>
      <c r="W8" s="3"/>
      <c r="X8" s="3"/>
    </row>
    <row r="9" spans="1:174" ht="18" customHeight="1">
      <c r="B9" s="3"/>
      <c r="C9" s="93"/>
      <c r="D9" s="93"/>
      <c r="E9" s="93"/>
      <c r="F9" s="93"/>
      <c r="G9" s="93"/>
      <c r="H9" s="93"/>
      <c r="I9" s="93"/>
      <c r="J9" s="93"/>
      <c r="K9" s="93"/>
      <c r="L9" s="94"/>
      <c r="M9" s="94"/>
      <c r="N9" s="94"/>
      <c r="O9" s="94"/>
      <c r="P9" s="94"/>
      <c r="Q9" s="94"/>
      <c r="R9" s="3"/>
      <c r="S9" s="3"/>
      <c r="T9" s="3"/>
      <c r="U9" s="3"/>
      <c r="V9" s="3"/>
      <c r="W9" s="3"/>
      <c r="X9" s="3"/>
    </row>
    <row r="10" spans="1:174" ht="4.5" customHeight="1">
      <c r="B10" s="3"/>
      <c r="C10" s="95"/>
      <c r="D10" s="95"/>
      <c r="E10" s="95"/>
      <c r="F10" s="95"/>
      <c r="G10" s="95"/>
      <c r="H10" s="95"/>
      <c r="I10" s="95"/>
      <c r="J10" s="95"/>
      <c r="K10" s="95"/>
      <c r="L10" s="94"/>
      <c r="M10" s="94"/>
      <c r="N10" s="94"/>
      <c r="O10" s="94"/>
      <c r="P10" s="94"/>
      <c r="Q10" s="94"/>
      <c r="R10" s="92"/>
      <c r="S10" s="68"/>
      <c r="T10" s="92"/>
      <c r="U10" s="68"/>
      <c r="V10" s="92"/>
      <c r="W10" s="3"/>
      <c r="X10" s="3"/>
    </row>
    <row r="11" spans="1:174" ht="18" customHeight="1">
      <c r="B11" s="3"/>
      <c r="C11" s="91" t="s">
        <v>80</v>
      </c>
      <c r="D11" s="91"/>
      <c r="E11" s="91"/>
      <c r="F11" s="91"/>
      <c r="G11" s="91"/>
      <c r="H11" s="91"/>
      <c r="I11" s="91"/>
      <c r="J11" s="91"/>
      <c r="K11" s="91"/>
      <c r="Q11" s="3"/>
      <c r="R11" s="92"/>
      <c r="S11" s="68"/>
      <c r="T11" s="92"/>
      <c r="U11" s="68"/>
      <c r="V11" s="92"/>
      <c r="W11" s="3"/>
      <c r="X11" s="3"/>
    </row>
    <row r="12" spans="1:174" ht="18" customHeight="1">
      <c r="B12" s="96"/>
      <c r="C12" s="96"/>
      <c r="D12" s="96"/>
      <c r="E12" s="96"/>
      <c r="F12" s="96"/>
      <c r="G12" s="96"/>
      <c r="H12" s="96"/>
      <c r="I12" s="96"/>
      <c r="J12" s="96"/>
      <c r="K12" s="96"/>
      <c r="L12" s="96"/>
      <c r="M12" s="96"/>
      <c r="N12" s="96"/>
      <c r="O12" s="96"/>
      <c r="P12" s="96"/>
      <c r="Q12" s="96"/>
      <c r="R12" s="96"/>
      <c r="S12" s="96"/>
      <c r="T12" s="96"/>
      <c r="U12" s="96"/>
      <c r="V12" s="96"/>
      <c r="W12" s="96"/>
      <c r="X12" s="96"/>
    </row>
    <row r="13" spans="1:174" s="9" customFormat="1" ht="12.75" customHeight="1">
      <c r="A13" s="90" t="s">
        <v>0</v>
      </c>
      <c r="B13" s="90" t="s">
        <v>79</v>
      </c>
      <c r="C13" s="97" t="s">
        <v>2</v>
      </c>
      <c r="D13" s="97"/>
      <c r="E13" s="97"/>
      <c r="F13" s="97"/>
      <c r="G13" s="97" t="s">
        <v>3</v>
      </c>
      <c r="H13" s="97" t="s">
        <v>4</v>
      </c>
      <c r="I13" s="99" t="s">
        <v>65</v>
      </c>
      <c r="J13" s="100" t="s">
        <v>5</v>
      </c>
      <c r="K13" s="106" t="s">
        <v>106</v>
      </c>
      <c r="L13" s="101"/>
      <c r="M13" s="101"/>
      <c r="N13" s="101"/>
      <c r="O13" s="101"/>
      <c r="P13" s="101"/>
      <c r="Q13" s="102"/>
      <c r="R13" s="76" t="s">
        <v>76</v>
      </c>
      <c r="S13" s="76" t="s">
        <v>78</v>
      </c>
      <c r="T13" s="76" t="s">
        <v>1</v>
      </c>
      <c r="U13" s="76" t="s">
        <v>54</v>
      </c>
      <c r="V13" s="76" t="s">
        <v>59</v>
      </c>
      <c r="W13" s="76" t="s">
        <v>58</v>
      </c>
      <c r="X13" s="98" t="s">
        <v>6</v>
      </c>
    </row>
    <row r="14" spans="1:174" s="9" customFormat="1" ht="88.5" customHeight="1">
      <c r="A14" s="90"/>
      <c r="B14" s="90"/>
      <c r="C14" s="10" t="s">
        <v>7</v>
      </c>
      <c r="D14" s="11" t="s">
        <v>8</v>
      </c>
      <c r="E14" s="12" t="s">
        <v>43</v>
      </c>
      <c r="F14" s="11" t="s">
        <v>45</v>
      </c>
      <c r="G14" s="97"/>
      <c r="H14" s="97"/>
      <c r="I14" s="99"/>
      <c r="J14" s="100"/>
      <c r="K14" s="13" t="s">
        <v>105</v>
      </c>
      <c r="L14" s="14" t="s">
        <v>68</v>
      </c>
      <c r="M14" s="14" t="s">
        <v>69</v>
      </c>
      <c r="N14" s="14" t="s">
        <v>70</v>
      </c>
      <c r="O14" s="14" t="s">
        <v>71</v>
      </c>
      <c r="P14" s="14" t="s">
        <v>72</v>
      </c>
      <c r="Q14" s="14" t="s">
        <v>73</v>
      </c>
      <c r="R14" s="76"/>
      <c r="S14" s="76"/>
      <c r="T14" s="76"/>
      <c r="U14" s="76"/>
      <c r="V14" s="76"/>
      <c r="W14" s="76"/>
      <c r="X14" s="98"/>
    </row>
    <row r="15" spans="1:174" s="16" customFormat="1">
      <c r="A15" s="15">
        <v>1</v>
      </c>
      <c r="B15" s="15">
        <v>2</v>
      </c>
      <c r="C15" s="15">
        <v>3</v>
      </c>
      <c r="D15" s="15">
        <v>4</v>
      </c>
      <c r="E15" s="15">
        <v>5</v>
      </c>
      <c r="F15" s="15">
        <v>6</v>
      </c>
      <c r="G15" s="15">
        <v>7</v>
      </c>
      <c r="H15" s="15">
        <v>8</v>
      </c>
      <c r="I15" s="15">
        <v>9</v>
      </c>
      <c r="J15" s="15">
        <v>10</v>
      </c>
      <c r="K15" s="15">
        <v>14</v>
      </c>
      <c r="L15" s="15">
        <v>17</v>
      </c>
      <c r="M15" s="15">
        <v>18</v>
      </c>
      <c r="N15" s="15">
        <v>19</v>
      </c>
      <c r="O15" s="15">
        <v>20</v>
      </c>
      <c r="P15" s="15">
        <v>21</v>
      </c>
      <c r="Q15" s="15">
        <v>22</v>
      </c>
      <c r="R15" s="15">
        <v>23</v>
      </c>
      <c r="S15" s="15">
        <v>24</v>
      </c>
      <c r="T15" s="15">
        <v>25</v>
      </c>
      <c r="U15" s="15">
        <v>26</v>
      </c>
      <c r="V15" s="15">
        <v>27</v>
      </c>
      <c r="W15" s="15">
        <v>28</v>
      </c>
      <c r="X15" s="15">
        <v>29</v>
      </c>
      <c r="Y15" s="15">
        <v>30</v>
      </c>
    </row>
    <row r="16" spans="1:174" s="28" customFormat="1" ht="63.75">
      <c r="A16" s="17">
        <v>1</v>
      </c>
      <c r="B16" s="17">
        <v>1</v>
      </c>
      <c r="C16" s="69" t="s">
        <v>83</v>
      </c>
      <c r="D16" s="69" t="s">
        <v>84</v>
      </c>
      <c r="E16" s="69"/>
      <c r="F16" s="70" t="s">
        <v>77</v>
      </c>
      <c r="G16" s="69" t="s">
        <v>81</v>
      </c>
      <c r="H16" s="18" t="s">
        <v>81</v>
      </c>
      <c r="I16" s="18" t="s">
        <v>82</v>
      </c>
      <c r="J16" s="19">
        <f>K16</f>
        <v>1</v>
      </c>
      <c r="K16" s="107">
        <v>1</v>
      </c>
      <c r="L16" s="20"/>
      <c r="M16" s="20"/>
      <c r="N16" s="21"/>
      <c r="O16" s="22"/>
      <c r="P16" s="23"/>
      <c r="Q16" s="23"/>
      <c r="R16" s="24">
        <v>229300</v>
      </c>
      <c r="S16" s="24">
        <f>J16*R16</f>
        <v>229300</v>
      </c>
      <c r="T16" s="24"/>
      <c r="U16" s="25"/>
      <c r="V16" s="26"/>
      <c r="W16" s="26"/>
      <c r="X16" s="26"/>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row>
    <row r="17" spans="1:174" s="28" customFormat="1" ht="51">
      <c r="A17" s="17">
        <v>2</v>
      </c>
      <c r="B17" s="17">
        <v>1</v>
      </c>
      <c r="C17" s="69" t="s">
        <v>85</v>
      </c>
      <c r="D17" s="69" t="s">
        <v>86</v>
      </c>
      <c r="E17" s="69"/>
      <c r="F17" s="70" t="s">
        <v>77</v>
      </c>
      <c r="G17" s="69" t="s">
        <v>81</v>
      </c>
      <c r="H17" s="18" t="s">
        <v>81</v>
      </c>
      <c r="I17" s="18" t="s">
        <v>82</v>
      </c>
      <c r="J17" s="19">
        <f t="shared" ref="J17:J27" si="0">K17</f>
        <v>1</v>
      </c>
      <c r="K17" s="107">
        <v>1</v>
      </c>
      <c r="L17" s="20"/>
      <c r="M17" s="20"/>
      <c r="N17" s="21"/>
      <c r="O17" s="22"/>
      <c r="P17" s="23"/>
      <c r="Q17" s="23"/>
      <c r="R17" s="24">
        <v>55100</v>
      </c>
      <c r="S17" s="24">
        <f>J17*R17</f>
        <v>55100</v>
      </c>
      <c r="T17" s="24"/>
      <c r="U17" s="25"/>
      <c r="V17" s="26"/>
      <c r="W17" s="26"/>
      <c r="X17" s="26"/>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row>
    <row r="18" spans="1:174" s="28" customFormat="1" ht="63.75">
      <c r="A18" s="17">
        <v>3</v>
      </c>
      <c r="B18" s="17">
        <v>1</v>
      </c>
      <c r="C18" s="69" t="s">
        <v>96</v>
      </c>
      <c r="D18" s="69" t="s">
        <v>89</v>
      </c>
      <c r="E18" s="18"/>
      <c r="F18" s="70" t="s">
        <v>77</v>
      </c>
      <c r="G18" s="18" t="s">
        <v>87</v>
      </c>
      <c r="H18" s="18" t="s">
        <v>87</v>
      </c>
      <c r="I18" s="18" t="s">
        <v>88</v>
      </c>
      <c r="J18" s="19">
        <f t="shared" si="0"/>
        <v>1</v>
      </c>
      <c r="K18" s="17">
        <v>1</v>
      </c>
      <c r="L18" s="20"/>
      <c r="M18" s="20"/>
      <c r="N18" s="21"/>
      <c r="O18" s="22"/>
      <c r="P18" s="23"/>
      <c r="Q18" s="23"/>
      <c r="R18" s="24">
        <v>64300</v>
      </c>
      <c r="S18" s="24">
        <f>J18*R18</f>
        <v>64300</v>
      </c>
      <c r="T18" s="24"/>
      <c r="U18" s="25"/>
      <c r="V18" s="26"/>
      <c r="W18" s="26"/>
      <c r="X18" s="26"/>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row>
    <row r="19" spans="1:174" s="28" customFormat="1" ht="51">
      <c r="A19" s="17">
        <v>4</v>
      </c>
      <c r="B19" s="17">
        <v>1</v>
      </c>
      <c r="C19" s="69" t="s">
        <v>85</v>
      </c>
      <c r="D19" s="69" t="s">
        <v>86</v>
      </c>
      <c r="E19" s="18"/>
      <c r="F19" s="70" t="s">
        <v>77</v>
      </c>
      <c r="G19" s="18" t="s">
        <v>87</v>
      </c>
      <c r="H19" s="18" t="s">
        <v>87</v>
      </c>
      <c r="I19" s="18" t="s">
        <v>88</v>
      </c>
      <c r="J19" s="19">
        <f t="shared" si="0"/>
        <v>1</v>
      </c>
      <c r="K19" s="17">
        <v>1</v>
      </c>
      <c r="L19" s="20"/>
      <c r="M19" s="20"/>
      <c r="N19" s="21"/>
      <c r="O19" s="22"/>
      <c r="P19" s="23"/>
      <c r="Q19" s="23"/>
      <c r="R19" s="24">
        <v>55100</v>
      </c>
      <c r="S19" s="24">
        <f>J19*R19</f>
        <v>55100</v>
      </c>
      <c r="T19" s="24"/>
      <c r="U19" s="25"/>
      <c r="V19" s="26"/>
      <c r="W19" s="26"/>
      <c r="X19" s="26"/>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row>
    <row r="20" spans="1:174" s="28" customFormat="1" ht="63.75">
      <c r="A20" s="17">
        <v>5</v>
      </c>
      <c r="B20" s="17">
        <v>1</v>
      </c>
      <c r="C20" s="29" t="s">
        <v>90</v>
      </c>
      <c r="D20" s="71" t="s">
        <v>89</v>
      </c>
      <c r="E20" s="30"/>
      <c r="F20" s="29" t="s">
        <v>77</v>
      </c>
      <c r="G20" s="71" t="s">
        <v>91</v>
      </c>
      <c r="H20" s="71" t="s">
        <v>92</v>
      </c>
      <c r="I20" s="71" t="s">
        <v>92</v>
      </c>
      <c r="J20" s="19">
        <f t="shared" si="0"/>
        <v>1</v>
      </c>
      <c r="K20" s="17">
        <v>1</v>
      </c>
      <c r="L20" s="20"/>
      <c r="M20" s="20"/>
      <c r="N20" s="21"/>
      <c r="O20" s="22"/>
      <c r="P20" s="23"/>
      <c r="Q20" s="23"/>
      <c r="R20" s="24">
        <v>64300</v>
      </c>
      <c r="S20" s="24">
        <f>J20*R20</f>
        <v>64300</v>
      </c>
      <c r="T20" s="24"/>
      <c r="U20" s="25"/>
      <c r="V20" s="26"/>
      <c r="W20" s="26"/>
      <c r="X20" s="26"/>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row>
    <row r="21" spans="1:174" s="28" customFormat="1" ht="51">
      <c r="A21" s="17">
        <v>6</v>
      </c>
      <c r="B21" s="17">
        <v>1</v>
      </c>
      <c r="C21" s="29" t="s">
        <v>93</v>
      </c>
      <c r="D21" s="71" t="s">
        <v>94</v>
      </c>
      <c r="E21" s="30"/>
      <c r="F21" s="29" t="s">
        <v>77</v>
      </c>
      <c r="G21" s="71" t="s">
        <v>91</v>
      </c>
      <c r="H21" s="71" t="s">
        <v>92</v>
      </c>
      <c r="I21" s="71" t="s">
        <v>92</v>
      </c>
      <c r="J21" s="19">
        <f t="shared" si="0"/>
        <v>1</v>
      </c>
      <c r="K21" s="17">
        <v>1</v>
      </c>
      <c r="L21" s="20"/>
      <c r="M21" s="20"/>
      <c r="N21" s="21"/>
      <c r="O21" s="22"/>
      <c r="P21" s="23"/>
      <c r="Q21" s="23"/>
      <c r="R21" s="24">
        <v>55100</v>
      </c>
      <c r="S21" s="24">
        <f>J21*R21</f>
        <v>55100</v>
      </c>
      <c r="T21" s="24"/>
      <c r="U21" s="25"/>
      <c r="V21" s="26"/>
      <c r="W21" s="26"/>
      <c r="X21" s="26"/>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row>
    <row r="22" spans="1:174" s="28" customFormat="1" ht="63.75">
      <c r="A22" s="17">
        <v>7</v>
      </c>
      <c r="B22" s="17">
        <v>1</v>
      </c>
      <c r="C22" s="29" t="s">
        <v>90</v>
      </c>
      <c r="D22" s="71" t="s">
        <v>89</v>
      </c>
      <c r="E22" s="30"/>
      <c r="F22" s="29" t="s">
        <v>77</v>
      </c>
      <c r="G22" s="1" t="s">
        <v>99</v>
      </c>
      <c r="H22" s="1" t="s">
        <v>99</v>
      </c>
      <c r="I22" s="1" t="s">
        <v>100</v>
      </c>
      <c r="J22" s="19">
        <f t="shared" si="0"/>
        <v>1</v>
      </c>
      <c r="K22" s="17">
        <v>1</v>
      </c>
      <c r="L22" s="20"/>
      <c r="M22" s="20"/>
      <c r="N22" s="21"/>
      <c r="O22" s="22"/>
      <c r="P22" s="23"/>
      <c r="Q22" s="23"/>
      <c r="R22" s="24">
        <v>64300</v>
      </c>
      <c r="S22" s="24">
        <f>J22*R22</f>
        <v>64300</v>
      </c>
      <c r="T22" s="24"/>
      <c r="U22" s="25"/>
      <c r="V22" s="26"/>
      <c r="W22" s="26"/>
      <c r="X22" s="26"/>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row>
    <row r="23" spans="1:174" s="28" customFormat="1" ht="51">
      <c r="A23" s="17">
        <v>8</v>
      </c>
      <c r="B23" s="17">
        <v>1</v>
      </c>
      <c r="C23" s="29" t="s">
        <v>93</v>
      </c>
      <c r="D23" s="71" t="s">
        <v>94</v>
      </c>
      <c r="E23" s="30"/>
      <c r="F23" s="29" t="s">
        <v>77</v>
      </c>
      <c r="G23" s="1" t="s">
        <v>99</v>
      </c>
      <c r="H23" s="1" t="s">
        <v>99</v>
      </c>
      <c r="I23" s="72" t="s">
        <v>98</v>
      </c>
      <c r="J23" s="19">
        <f t="shared" si="0"/>
        <v>1</v>
      </c>
      <c r="K23" s="17">
        <v>1</v>
      </c>
      <c r="L23" s="20"/>
      <c r="M23" s="20"/>
      <c r="N23" s="21"/>
      <c r="O23" s="22"/>
      <c r="P23" s="23"/>
      <c r="Q23" s="23"/>
      <c r="R23" s="24">
        <v>55100</v>
      </c>
      <c r="S23" s="24">
        <f>J23*R23</f>
        <v>55100</v>
      </c>
      <c r="T23" s="24"/>
      <c r="U23" s="25"/>
      <c r="V23" s="26"/>
      <c r="W23" s="26"/>
      <c r="X23" s="26"/>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row>
    <row r="24" spans="1:174" s="28" customFormat="1" ht="63.75">
      <c r="A24" s="17">
        <v>9</v>
      </c>
      <c r="B24" s="17">
        <v>1</v>
      </c>
      <c r="C24" s="29" t="s">
        <v>90</v>
      </c>
      <c r="D24" s="71" t="s">
        <v>89</v>
      </c>
      <c r="E24" s="18"/>
      <c r="F24" s="18"/>
      <c r="G24" s="73" t="s">
        <v>97</v>
      </c>
      <c r="H24" s="73" t="s">
        <v>97</v>
      </c>
      <c r="I24" s="72" t="s">
        <v>98</v>
      </c>
      <c r="J24" s="19">
        <f t="shared" si="0"/>
        <v>1</v>
      </c>
      <c r="K24" s="17">
        <v>1</v>
      </c>
      <c r="L24" s="20"/>
      <c r="M24" s="20"/>
      <c r="N24" s="21"/>
      <c r="O24" s="22"/>
      <c r="P24" s="23"/>
      <c r="Q24" s="23"/>
      <c r="R24" s="24">
        <v>64300</v>
      </c>
      <c r="S24" s="24">
        <f>J24*R24</f>
        <v>64300</v>
      </c>
      <c r="T24" s="24"/>
      <c r="U24" s="25"/>
      <c r="V24" s="26"/>
      <c r="W24" s="26"/>
      <c r="X24" s="26"/>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row>
    <row r="25" spans="1:174" s="28" customFormat="1" ht="51">
      <c r="A25" s="17">
        <v>10</v>
      </c>
      <c r="B25" s="17">
        <v>1</v>
      </c>
      <c r="C25" s="29" t="s">
        <v>93</v>
      </c>
      <c r="D25" s="71" t="s">
        <v>94</v>
      </c>
      <c r="E25" s="18"/>
      <c r="F25" s="18"/>
      <c r="G25" s="73" t="s">
        <v>97</v>
      </c>
      <c r="H25" s="73" t="s">
        <v>97</v>
      </c>
      <c r="I25" s="72" t="s">
        <v>98</v>
      </c>
      <c r="J25" s="19">
        <f t="shared" si="0"/>
        <v>1</v>
      </c>
      <c r="K25" s="17">
        <v>1</v>
      </c>
      <c r="L25" s="20"/>
      <c r="M25" s="20"/>
      <c r="N25" s="21"/>
      <c r="O25" s="22"/>
      <c r="P25" s="23"/>
      <c r="Q25" s="23"/>
      <c r="R25" s="24">
        <v>55100</v>
      </c>
      <c r="S25" s="24">
        <f>J25*R25</f>
        <v>55100</v>
      </c>
      <c r="T25" s="24"/>
      <c r="U25" s="25"/>
      <c r="V25" s="26"/>
      <c r="W25" s="26"/>
      <c r="X25" s="26"/>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row>
    <row r="26" spans="1:174" s="28" customFormat="1" ht="63.75">
      <c r="A26" s="17">
        <v>11</v>
      </c>
      <c r="B26" s="17">
        <v>1</v>
      </c>
      <c r="C26" s="29" t="s">
        <v>101</v>
      </c>
      <c r="D26" s="71" t="s">
        <v>84</v>
      </c>
      <c r="E26" s="18"/>
      <c r="F26" s="18" t="s">
        <v>77</v>
      </c>
      <c r="G26" s="73" t="s">
        <v>102</v>
      </c>
      <c r="H26" s="73" t="s">
        <v>102</v>
      </c>
      <c r="I26" s="75" t="s">
        <v>104</v>
      </c>
      <c r="J26" s="19">
        <f t="shared" si="0"/>
        <v>1</v>
      </c>
      <c r="K26" s="17">
        <v>1</v>
      </c>
      <c r="L26" s="20"/>
      <c r="M26" s="20"/>
      <c r="N26" s="21"/>
      <c r="O26" s="22"/>
      <c r="P26" s="23"/>
      <c r="Q26" s="23"/>
      <c r="R26" s="24">
        <v>229300</v>
      </c>
      <c r="S26" s="24">
        <f>J26*R26</f>
        <v>229300</v>
      </c>
      <c r="T26" s="24"/>
      <c r="U26" s="25"/>
      <c r="V26" s="26"/>
      <c r="W26" s="26"/>
      <c r="X26" s="26"/>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row>
    <row r="27" spans="1:174" s="28" customFormat="1" ht="51">
      <c r="A27" s="17">
        <v>12</v>
      </c>
      <c r="B27" s="17">
        <v>1</v>
      </c>
      <c r="C27" s="29" t="s">
        <v>103</v>
      </c>
      <c r="D27" s="71" t="s">
        <v>86</v>
      </c>
      <c r="E27" s="18"/>
      <c r="F27" s="18" t="s">
        <v>77</v>
      </c>
      <c r="G27" s="73" t="s">
        <v>102</v>
      </c>
      <c r="H27" s="73" t="s">
        <v>102</v>
      </c>
      <c r="I27" s="75" t="s">
        <v>104</v>
      </c>
      <c r="J27" s="19">
        <f t="shared" si="0"/>
        <v>1</v>
      </c>
      <c r="K27" s="17">
        <v>1</v>
      </c>
      <c r="L27" s="20"/>
      <c r="M27" s="20"/>
      <c r="N27" s="21"/>
      <c r="O27" s="22"/>
      <c r="P27" s="23"/>
      <c r="Q27" s="23"/>
      <c r="R27" s="24">
        <v>55100</v>
      </c>
      <c r="S27" s="24">
        <f>J27*R27</f>
        <v>55100</v>
      </c>
      <c r="T27" s="24"/>
      <c r="U27" s="25"/>
      <c r="V27" s="26"/>
      <c r="W27" s="26"/>
      <c r="X27" s="26"/>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row>
    <row r="28" spans="1:174" s="28" customFormat="1">
      <c r="A28" s="17"/>
      <c r="B28" s="17"/>
      <c r="C28" s="31"/>
      <c r="D28" s="32"/>
      <c r="E28" s="32"/>
      <c r="F28" s="31"/>
      <c r="G28" s="33"/>
      <c r="H28" s="33"/>
      <c r="I28" s="33"/>
      <c r="J28" s="19"/>
      <c r="K28" s="17"/>
      <c r="L28" s="20"/>
      <c r="M28" s="20"/>
      <c r="N28" s="21"/>
      <c r="O28" s="22"/>
      <c r="P28" s="23"/>
      <c r="Q28" s="23"/>
      <c r="R28" s="24"/>
      <c r="S28" s="74">
        <f>SUM(S16:S27)</f>
        <v>1046400</v>
      </c>
      <c r="T28" s="24"/>
      <c r="U28" s="25"/>
      <c r="V28" s="34"/>
      <c r="W28" s="34"/>
      <c r="X28" s="34"/>
    </row>
    <row r="29" spans="1:174" s="48" customFormat="1">
      <c r="A29" s="35"/>
      <c r="B29" s="36"/>
      <c r="C29" s="37"/>
      <c r="D29" s="38"/>
      <c r="E29" s="37"/>
      <c r="F29" s="37"/>
      <c r="G29" s="38"/>
      <c r="H29" s="38"/>
      <c r="I29" s="38"/>
      <c r="J29" s="39"/>
      <c r="K29" s="40"/>
      <c r="L29" s="36"/>
      <c r="M29" s="36"/>
      <c r="N29" s="41"/>
      <c r="O29" s="42"/>
      <c r="P29" s="43"/>
      <c r="Q29" s="43"/>
      <c r="R29" s="44"/>
      <c r="S29" s="45"/>
      <c r="T29" s="46"/>
      <c r="U29" s="37"/>
      <c r="V29" s="47"/>
      <c r="W29" s="47"/>
      <c r="X29" s="4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row>
    <row r="30" spans="1:174" s="48" customFormat="1" ht="13.5" customHeight="1">
      <c r="A30" s="35"/>
      <c r="B30" s="36"/>
      <c r="C30" s="37"/>
      <c r="D30" s="38"/>
      <c r="E30" s="37"/>
      <c r="F30" s="37"/>
      <c r="G30" s="38"/>
      <c r="H30" s="38"/>
      <c r="I30" s="38"/>
      <c r="J30" s="39"/>
      <c r="K30" s="40"/>
      <c r="L30" s="36"/>
      <c r="M30" s="36"/>
      <c r="N30" s="41"/>
      <c r="O30" s="42"/>
      <c r="P30" s="43"/>
      <c r="Q30" s="43"/>
      <c r="R30" s="44"/>
      <c r="S30" s="45"/>
      <c r="T30" s="46"/>
      <c r="U30" s="37"/>
      <c r="V30" s="47"/>
      <c r="W30" s="47"/>
      <c r="X30" s="4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row>
    <row r="31" spans="1:174" s="49" customFormat="1" ht="13.5" customHeight="1">
      <c r="B31" s="50"/>
      <c r="C31" s="50"/>
      <c r="D31" s="51"/>
      <c r="E31" s="51"/>
      <c r="F31" s="51"/>
      <c r="G31" s="51"/>
      <c r="H31" s="51"/>
      <c r="I31" s="51"/>
      <c r="J31" s="52"/>
      <c r="K31" s="108"/>
      <c r="L31" s="51"/>
      <c r="M31" s="51"/>
      <c r="N31" s="51"/>
      <c r="O31" s="51"/>
      <c r="P31" s="51"/>
      <c r="Q31" s="51"/>
      <c r="R31" s="53"/>
      <c r="S31" s="53"/>
      <c r="T31" s="51"/>
      <c r="U31" s="51"/>
      <c r="V31" s="51"/>
      <c r="W31" s="51"/>
      <c r="X31" s="51"/>
    </row>
    <row r="32" spans="1:174" s="54" customFormat="1">
      <c r="B32" s="55" t="s">
        <v>9</v>
      </c>
      <c r="C32" s="56"/>
      <c r="D32" s="56"/>
      <c r="E32" s="57"/>
      <c r="F32" s="58"/>
      <c r="G32" s="56"/>
      <c r="H32" s="56"/>
      <c r="I32" s="59"/>
      <c r="J32" s="56"/>
      <c r="K32" s="58"/>
      <c r="L32" s="56"/>
      <c r="M32" s="56"/>
      <c r="N32" s="56"/>
      <c r="O32" s="56"/>
      <c r="P32" s="56"/>
      <c r="Q32" s="56"/>
      <c r="R32" s="60"/>
      <c r="S32" s="60"/>
      <c r="T32" s="60"/>
      <c r="U32" s="60"/>
      <c r="V32" s="60"/>
      <c r="W32" s="60"/>
      <c r="X32" s="56"/>
    </row>
    <row r="33" spans="2:174" s="49" customFormat="1" ht="30" customHeight="1">
      <c r="B33" s="78" t="s">
        <v>10</v>
      </c>
      <c r="C33" s="78"/>
      <c r="D33" s="78"/>
      <c r="E33" s="77" t="s">
        <v>57</v>
      </c>
      <c r="F33" s="77"/>
      <c r="G33" s="77"/>
      <c r="H33" s="77"/>
      <c r="I33" s="77"/>
      <c r="J33" s="77"/>
      <c r="K33" s="77"/>
      <c r="L33" s="77"/>
      <c r="M33" s="77"/>
      <c r="N33" s="77"/>
      <c r="O33" s="77"/>
      <c r="P33" s="77"/>
      <c r="Q33" s="77"/>
      <c r="R33" s="77"/>
      <c r="S33" s="77"/>
      <c r="T33" s="77"/>
      <c r="U33" s="77"/>
      <c r="V33" s="77"/>
      <c r="W33" s="77"/>
      <c r="X33" s="77"/>
    </row>
    <row r="34" spans="2:174" s="49" customFormat="1" ht="30" customHeight="1">
      <c r="B34" s="78" t="s">
        <v>11</v>
      </c>
      <c r="C34" s="78"/>
      <c r="D34" s="78"/>
      <c r="E34" s="77" t="s">
        <v>74</v>
      </c>
      <c r="F34" s="77"/>
      <c r="G34" s="77"/>
      <c r="H34" s="77"/>
      <c r="I34" s="77"/>
      <c r="J34" s="77"/>
      <c r="K34" s="77"/>
      <c r="L34" s="77"/>
      <c r="M34" s="77"/>
      <c r="N34" s="77"/>
      <c r="O34" s="77"/>
      <c r="P34" s="77"/>
      <c r="Q34" s="77"/>
      <c r="R34" s="77"/>
      <c r="S34" s="77"/>
      <c r="T34" s="77"/>
      <c r="U34" s="77"/>
      <c r="V34" s="77"/>
      <c r="W34" s="77"/>
      <c r="X34" s="77"/>
    </row>
    <row r="35" spans="2:174" s="49" customFormat="1" ht="30" customHeight="1">
      <c r="B35" s="78" t="s">
        <v>12</v>
      </c>
      <c r="C35" s="78"/>
      <c r="D35" s="78"/>
      <c r="E35" s="77" t="s">
        <v>13</v>
      </c>
      <c r="F35" s="77"/>
      <c r="G35" s="77"/>
      <c r="H35" s="77"/>
      <c r="I35" s="77"/>
      <c r="J35" s="77"/>
      <c r="K35" s="77"/>
      <c r="L35" s="77"/>
      <c r="M35" s="77"/>
      <c r="N35" s="77"/>
      <c r="O35" s="77"/>
      <c r="P35" s="77"/>
      <c r="Q35" s="77"/>
      <c r="R35" s="77"/>
      <c r="S35" s="77"/>
      <c r="T35" s="77"/>
      <c r="U35" s="77"/>
      <c r="V35" s="77"/>
      <c r="W35" s="77"/>
      <c r="X35" s="77"/>
    </row>
    <row r="36" spans="2:174" s="49" customFormat="1" ht="30" customHeight="1">
      <c r="B36" s="78" t="s">
        <v>14</v>
      </c>
      <c r="C36" s="78"/>
      <c r="D36" s="78"/>
      <c r="E36" s="77" t="s">
        <v>55</v>
      </c>
      <c r="F36" s="77"/>
      <c r="G36" s="77"/>
      <c r="H36" s="77"/>
      <c r="I36" s="77"/>
      <c r="J36" s="77"/>
      <c r="K36" s="77"/>
      <c r="L36" s="77"/>
      <c r="M36" s="77"/>
      <c r="N36" s="77"/>
      <c r="O36" s="77"/>
      <c r="P36" s="77"/>
      <c r="Q36" s="77"/>
      <c r="R36" s="77"/>
      <c r="S36" s="77"/>
      <c r="T36" s="77"/>
      <c r="U36" s="77"/>
      <c r="V36" s="77"/>
      <c r="W36" s="77"/>
      <c r="X36" s="77"/>
    </row>
    <row r="37" spans="2:174" s="49" customFormat="1" ht="29.25" customHeight="1">
      <c r="B37" s="78" t="s">
        <v>15</v>
      </c>
      <c r="C37" s="78"/>
      <c r="D37" s="78"/>
      <c r="E37" s="77" t="s">
        <v>47</v>
      </c>
      <c r="F37" s="77"/>
      <c r="G37" s="77"/>
      <c r="H37" s="77"/>
      <c r="I37" s="77"/>
      <c r="J37" s="77"/>
      <c r="K37" s="77"/>
      <c r="L37" s="77"/>
      <c r="M37" s="77"/>
      <c r="N37" s="77"/>
      <c r="O37" s="77"/>
      <c r="P37" s="77"/>
      <c r="Q37" s="77"/>
      <c r="R37" s="77"/>
      <c r="S37" s="77"/>
      <c r="T37" s="77"/>
      <c r="U37" s="77"/>
      <c r="V37" s="77"/>
      <c r="W37" s="77"/>
      <c r="X37" s="77"/>
    </row>
    <row r="38" spans="2:174" s="54" customFormat="1">
      <c r="B38" s="55"/>
      <c r="C38" s="56"/>
      <c r="E38" s="56"/>
      <c r="F38" s="57"/>
      <c r="G38" s="58"/>
      <c r="H38" s="56"/>
      <c r="I38" s="56"/>
      <c r="J38" s="59"/>
      <c r="K38" s="58"/>
      <c r="L38" s="56"/>
      <c r="M38" s="56"/>
      <c r="N38" s="56"/>
      <c r="O38" s="56"/>
      <c r="P38" s="56"/>
      <c r="Q38" s="56"/>
      <c r="R38" s="56"/>
      <c r="S38" s="56"/>
      <c r="T38" s="56"/>
      <c r="U38" s="56"/>
      <c r="V38" s="56"/>
      <c r="W38" s="56"/>
      <c r="X38" s="60"/>
    </row>
    <row r="39" spans="2:174" s="54" customFormat="1">
      <c r="B39" s="55" t="s">
        <v>16</v>
      </c>
      <c r="C39" s="56"/>
      <c r="E39" s="56"/>
      <c r="F39" s="57"/>
      <c r="G39" s="58"/>
      <c r="H39" s="56"/>
      <c r="I39" s="56"/>
      <c r="J39" s="59"/>
      <c r="K39" s="58"/>
      <c r="L39" s="56"/>
      <c r="M39" s="56"/>
      <c r="N39" s="56"/>
      <c r="O39" s="56"/>
      <c r="P39" s="56"/>
      <c r="Q39" s="56"/>
      <c r="R39" s="56"/>
      <c r="S39" s="56"/>
      <c r="T39" s="56"/>
      <c r="U39" s="56"/>
      <c r="V39" s="56"/>
      <c r="W39" s="56"/>
      <c r="X39" s="60"/>
    </row>
    <row r="40" spans="2:174" s="49" customFormat="1" ht="48" customHeight="1">
      <c r="B40" s="78" t="s">
        <v>17</v>
      </c>
      <c r="C40" s="78"/>
      <c r="D40" s="78"/>
      <c r="E40" s="77" t="s">
        <v>44</v>
      </c>
      <c r="F40" s="77"/>
      <c r="G40" s="77"/>
      <c r="H40" s="77"/>
      <c r="I40" s="77"/>
      <c r="J40" s="77"/>
      <c r="K40" s="77"/>
      <c r="L40" s="77"/>
      <c r="M40" s="77"/>
      <c r="N40" s="77"/>
      <c r="O40" s="77"/>
      <c r="P40" s="77"/>
      <c r="Q40" s="77"/>
      <c r="R40" s="77"/>
      <c r="S40" s="77"/>
      <c r="T40" s="77"/>
      <c r="U40" s="77"/>
      <c r="V40" s="77"/>
      <c r="W40" s="77"/>
      <c r="X40" s="77"/>
    </row>
    <row r="41" spans="2:174" s="49" customFormat="1" ht="20.25" customHeight="1">
      <c r="B41" s="78" t="s">
        <v>18</v>
      </c>
      <c r="C41" s="78"/>
      <c r="D41" s="78"/>
      <c r="E41" s="77" t="s">
        <v>19</v>
      </c>
      <c r="F41" s="77"/>
      <c r="G41" s="77"/>
      <c r="H41" s="77"/>
      <c r="I41" s="77"/>
      <c r="J41" s="77"/>
      <c r="K41" s="77"/>
      <c r="L41" s="77"/>
      <c r="M41" s="77"/>
      <c r="N41" s="77"/>
      <c r="O41" s="77"/>
      <c r="P41" s="77"/>
      <c r="Q41" s="77"/>
      <c r="R41" s="77"/>
      <c r="S41" s="77"/>
      <c r="T41" s="77"/>
      <c r="U41" s="77"/>
      <c r="V41" s="77"/>
      <c r="W41" s="77"/>
      <c r="X41" s="77"/>
    </row>
    <row r="42" spans="2:174" s="61" customFormat="1" ht="29.25" customHeight="1">
      <c r="B42" s="78" t="s">
        <v>20</v>
      </c>
      <c r="C42" s="78"/>
      <c r="D42" s="78"/>
      <c r="E42" s="77" t="s">
        <v>21</v>
      </c>
      <c r="F42" s="77"/>
      <c r="G42" s="77"/>
      <c r="H42" s="77"/>
      <c r="I42" s="77"/>
      <c r="J42" s="77"/>
      <c r="K42" s="77"/>
      <c r="L42" s="77"/>
      <c r="M42" s="77"/>
      <c r="N42" s="77"/>
      <c r="O42" s="77"/>
      <c r="P42" s="77"/>
      <c r="Q42" s="77"/>
      <c r="R42" s="77"/>
      <c r="S42" s="77"/>
      <c r="T42" s="77"/>
      <c r="U42" s="77"/>
      <c r="V42" s="77"/>
      <c r="W42" s="77"/>
      <c r="X42" s="77"/>
    </row>
    <row r="43" spans="2:174" s="61" customFormat="1" ht="30.75" customHeight="1">
      <c r="B43" s="78" t="s">
        <v>22</v>
      </c>
      <c r="C43" s="78"/>
      <c r="D43" s="78"/>
      <c r="E43" s="77" t="s">
        <v>23</v>
      </c>
      <c r="F43" s="77"/>
      <c r="G43" s="77"/>
      <c r="H43" s="77"/>
      <c r="I43" s="77"/>
      <c r="J43" s="77"/>
      <c r="K43" s="77"/>
      <c r="L43" s="77"/>
      <c r="M43" s="77"/>
      <c r="N43" s="77"/>
      <c r="O43" s="77"/>
      <c r="P43" s="77"/>
      <c r="Q43" s="77"/>
      <c r="R43" s="77"/>
      <c r="S43" s="77"/>
      <c r="T43" s="77"/>
      <c r="U43" s="77"/>
      <c r="V43" s="77"/>
      <c r="W43" s="77"/>
      <c r="X43" s="77"/>
    </row>
    <row r="44" spans="2:174" s="61" customFormat="1" ht="79.5" customHeight="1">
      <c r="B44" s="78" t="s">
        <v>24</v>
      </c>
      <c r="C44" s="78"/>
      <c r="D44" s="78"/>
      <c r="E44" s="77" t="s">
        <v>64</v>
      </c>
      <c r="F44" s="77"/>
      <c r="G44" s="77"/>
      <c r="H44" s="77"/>
      <c r="I44" s="77"/>
      <c r="J44" s="77"/>
      <c r="K44" s="77"/>
      <c r="L44" s="77"/>
      <c r="M44" s="77"/>
      <c r="N44" s="77"/>
      <c r="O44" s="77"/>
      <c r="P44" s="77"/>
      <c r="Q44" s="77"/>
      <c r="R44" s="77"/>
      <c r="S44" s="77"/>
      <c r="T44" s="77"/>
      <c r="U44" s="77"/>
      <c r="V44" s="77"/>
      <c r="W44" s="77"/>
      <c r="X44" s="77"/>
    </row>
    <row r="45" spans="2:174" s="61" customFormat="1" ht="21.75" customHeight="1">
      <c r="B45" s="78" t="s">
        <v>25</v>
      </c>
      <c r="C45" s="78"/>
      <c r="D45" s="78"/>
      <c r="E45" s="77" t="s">
        <v>26</v>
      </c>
      <c r="F45" s="77"/>
      <c r="G45" s="77"/>
      <c r="H45" s="77"/>
      <c r="I45" s="77"/>
      <c r="J45" s="77"/>
      <c r="K45" s="77"/>
      <c r="L45" s="77"/>
      <c r="M45" s="77"/>
      <c r="N45" s="77"/>
      <c r="O45" s="77"/>
      <c r="P45" s="77"/>
      <c r="Q45" s="77"/>
      <c r="R45" s="77"/>
      <c r="S45" s="77"/>
      <c r="T45" s="77"/>
      <c r="U45" s="77"/>
      <c r="V45" s="77"/>
      <c r="W45" s="77"/>
      <c r="X45" s="77"/>
    </row>
    <row r="46" spans="2:174" s="62" customFormat="1" ht="34.5" customHeight="1">
      <c r="B46" s="78" t="s">
        <v>27</v>
      </c>
      <c r="C46" s="78"/>
      <c r="D46" s="78"/>
      <c r="E46" s="77" t="s">
        <v>28</v>
      </c>
      <c r="F46" s="77"/>
      <c r="G46" s="77"/>
      <c r="H46" s="77"/>
      <c r="I46" s="77"/>
      <c r="J46" s="77"/>
      <c r="K46" s="77"/>
      <c r="L46" s="77"/>
      <c r="M46" s="77"/>
      <c r="N46" s="77"/>
      <c r="O46" s="77"/>
      <c r="P46" s="77"/>
      <c r="Q46" s="77"/>
      <c r="R46" s="77"/>
      <c r="S46" s="77"/>
      <c r="T46" s="77"/>
      <c r="U46" s="77"/>
      <c r="V46" s="77"/>
      <c r="W46" s="77"/>
      <c r="X46" s="77"/>
      <c r="FP46" s="63"/>
      <c r="FQ46" s="63"/>
      <c r="FR46" s="63"/>
    </row>
    <row r="47" spans="2:174" s="62" customFormat="1" ht="63" customHeight="1">
      <c r="B47" s="78" t="s">
        <v>29</v>
      </c>
      <c r="C47" s="78"/>
      <c r="D47" s="78"/>
      <c r="E47" s="77" t="s">
        <v>46</v>
      </c>
      <c r="F47" s="77"/>
      <c r="G47" s="77"/>
      <c r="H47" s="77"/>
      <c r="I47" s="77"/>
      <c r="J47" s="77"/>
      <c r="K47" s="77"/>
      <c r="L47" s="77"/>
      <c r="M47" s="77"/>
      <c r="N47" s="77"/>
      <c r="O47" s="77"/>
      <c r="P47" s="77"/>
      <c r="Q47" s="77"/>
      <c r="R47" s="77"/>
      <c r="S47" s="77"/>
      <c r="T47" s="77"/>
      <c r="U47" s="77"/>
      <c r="V47" s="77"/>
      <c r="W47" s="77"/>
      <c r="X47" s="77"/>
      <c r="FP47" s="63"/>
      <c r="FQ47" s="63"/>
      <c r="FR47" s="63"/>
    </row>
    <row r="48" spans="2:174" s="62" customFormat="1" ht="181.5" customHeight="1">
      <c r="B48" s="78" t="s">
        <v>30</v>
      </c>
      <c r="C48" s="78"/>
      <c r="D48" s="78"/>
      <c r="E48" s="79" t="s">
        <v>60</v>
      </c>
      <c r="F48" s="79"/>
      <c r="G48" s="79"/>
      <c r="H48" s="79"/>
      <c r="I48" s="79"/>
      <c r="J48" s="79"/>
      <c r="K48" s="79"/>
      <c r="L48" s="79"/>
      <c r="M48" s="79"/>
      <c r="N48" s="79"/>
      <c r="O48" s="79"/>
      <c r="P48" s="79"/>
      <c r="Q48" s="79"/>
      <c r="R48" s="79"/>
      <c r="S48" s="79"/>
      <c r="T48" s="79"/>
      <c r="U48" s="79"/>
      <c r="V48" s="79"/>
      <c r="W48" s="79"/>
      <c r="X48" s="79"/>
      <c r="FP48" s="63"/>
      <c r="FQ48" s="63"/>
      <c r="FR48" s="63"/>
    </row>
    <row r="49" spans="2:174" s="62" customFormat="1" ht="66.75" customHeight="1">
      <c r="B49" s="78" t="s">
        <v>49</v>
      </c>
      <c r="C49" s="78"/>
      <c r="D49" s="78"/>
      <c r="E49" s="79" t="s">
        <v>50</v>
      </c>
      <c r="F49" s="79"/>
      <c r="G49" s="79"/>
      <c r="H49" s="79"/>
      <c r="I49" s="79"/>
      <c r="J49" s="79"/>
      <c r="K49" s="79"/>
      <c r="L49" s="79"/>
      <c r="M49" s="79"/>
      <c r="N49" s="79"/>
      <c r="O49" s="79"/>
      <c r="P49" s="79"/>
      <c r="Q49" s="79"/>
      <c r="R49" s="79"/>
      <c r="S49" s="79"/>
      <c r="T49" s="79"/>
      <c r="U49" s="79"/>
      <c r="V49" s="79"/>
      <c r="W49" s="79"/>
      <c r="X49" s="79"/>
      <c r="FP49" s="63"/>
      <c r="FQ49" s="63"/>
      <c r="FR49" s="63"/>
    </row>
    <row r="50" spans="2:174" s="62" customFormat="1" ht="68.25" customHeight="1">
      <c r="B50" s="78" t="s">
        <v>51</v>
      </c>
      <c r="C50" s="78"/>
      <c r="D50" s="78"/>
      <c r="E50" s="79" t="s">
        <v>48</v>
      </c>
      <c r="F50" s="79"/>
      <c r="G50" s="79"/>
      <c r="H50" s="79"/>
      <c r="I50" s="79"/>
      <c r="J50" s="79"/>
      <c r="K50" s="79"/>
      <c r="L50" s="79"/>
      <c r="M50" s="79"/>
      <c r="N50" s="79"/>
      <c r="O50" s="79"/>
      <c r="P50" s="79"/>
      <c r="Q50" s="79"/>
      <c r="R50" s="79"/>
      <c r="S50" s="79"/>
      <c r="T50" s="79"/>
      <c r="U50" s="79"/>
      <c r="V50" s="79"/>
      <c r="W50" s="79"/>
      <c r="X50" s="79"/>
      <c r="FP50" s="63"/>
      <c r="FQ50" s="63"/>
      <c r="FR50" s="63"/>
    </row>
    <row r="51" spans="2:174" s="62" customFormat="1" ht="21.75" customHeight="1">
      <c r="B51" s="87" t="s">
        <v>31</v>
      </c>
      <c r="C51" s="88"/>
      <c r="D51" s="89"/>
      <c r="E51" s="81" t="s">
        <v>32</v>
      </c>
      <c r="F51" s="82"/>
      <c r="G51" s="82"/>
      <c r="H51" s="82"/>
      <c r="I51" s="82"/>
      <c r="J51" s="82"/>
      <c r="K51" s="82"/>
      <c r="L51" s="82"/>
      <c r="M51" s="82"/>
      <c r="N51" s="82"/>
      <c r="O51" s="82"/>
      <c r="P51" s="82"/>
      <c r="Q51" s="82"/>
      <c r="R51" s="82"/>
      <c r="S51" s="82"/>
      <c r="T51" s="82"/>
      <c r="U51" s="82"/>
      <c r="V51" s="82"/>
      <c r="W51" s="82"/>
      <c r="X51" s="83"/>
      <c r="FP51" s="63"/>
      <c r="FQ51" s="63"/>
      <c r="FR51" s="63"/>
    </row>
    <row r="52" spans="2:174" s="62" customFormat="1" ht="58.5" customHeight="1">
      <c r="B52" s="87" t="s">
        <v>33</v>
      </c>
      <c r="C52" s="88"/>
      <c r="D52" s="89"/>
      <c r="E52" s="81" t="s">
        <v>56</v>
      </c>
      <c r="F52" s="82"/>
      <c r="G52" s="82"/>
      <c r="H52" s="82"/>
      <c r="I52" s="82"/>
      <c r="J52" s="82"/>
      <c r="K52" s="82"/>
      <c r="L52" s="82"/>
      <c r="M52" s="82"/>
      <c r="N52" s="82"/>
      <c r="O52" s="82"/>
      <c r="P52" s="82"/>
      <c r="Q52" s="82"/>
      <c r="R52" s="82"/>
      <c r="S52" s="82"/>
      <c r="T52" s="82"/>
      <c r="U52" s="82"/>
      <c r="V52" s="82"/>
      <c r="W52" s="82"/>
      <c r="X52" s="83"/>
      <c r="FP52" s="63"/>
      <c r="FQ52" s="63"/>
      <c r="FR52" s="63"/>
    </row>
    <row r="53" spans="2:174" s="62" customFormat="1" ht="50.25" customHeight="1">
      <c r="B53" s="87" t="s">
        <v>34</v>
      </c>
      <c r="C53" s="88"/>
      <c r="D53" s="89"/>
      <c r="E53" s="81" t="s">
        <v>35</v>
      </c>
      <c r="F53" s="82"/>
      <c r="G53" s="82"/>
      <c r="H53" s="82"/>
      <c r="I53" s="82"/>
      <c r="J53" s="82"/>
      <c r="K53" s="82"/>
      <c r="L53" s="82"/>
      <c r="M53" s="82"/>
      <c r="N53" s="82"/>
      <c r="O53" s="82"/>
      <c r="P53" s="82"/>
      <c r="Q53" s="82"/>
      <c r="R53" s="82"/>
      <c r="S53" s="82"/>
      <c r="T53" s="82"/>
      <c r="U53" s="82"/>
      <c r="V53" s="82"/>
      <c r="W53" s="82"/>
      <c r="X53" s="83"/>
      <c r="FP53" s="63"/>
      <c r="FQ53" s="63"/>
      <c r="FR53" s="63"/>
    </row>
    <row r="54" spans="2:174" s="4" customFormat="1" ht="126" customHeight="1">
      <c r="B54" s="87" t="s">
        <v>36</v>
      </c>
      <c r="C54" s="88"/>
      <c r="D54" s="89"/>
      <c r="E54" s="84" t="s">
        <v>37</v>
      </c>
      <c r="F54" s="85"/>
      <c r="G54" s="85"/>
      <c r="H54" s="85"/>
      <c r="I54" s="85"/>
      <c r="J54" s="85"/>
      <c r="K54" s="85"/>
      <c r="L54" s="85"/>
      <c r="M54" s="85"/>
      <c r="N54" s="85"/>
      <c r="O54" s="85"/>
      <c r="P54" s="85"/>
      <c r="Q54" s="85"/>
      <c r="R54" s="85"/>
      <c r="S54" s="85"/>
      <c r="T54" s="85"/>
      <c r="U54" s="85"/>
      <c r="V54" s="85"/>
      <c r="W54" s="85"/>
      <c r="X54" s="86"/>
    </row>
    <row r="55" spans="2:174" s="4" customFormat="1" ht="75" customHeight="1">
      <c r="B55" s="87" t="s">
        <v>38</v>
      </c>
      <c r="C55" s="88"/>
      <c r="D55" s="89"/>
      <c r="E55" s="81" t="s">
        <v>52</v>
      </c>
      <c r="F55" s="82"/>
      <c r="G55" s="82"/>
      <c r="H55" s="82"/>
      <c r="I55" s="82"/>
      <c r="J55" s="82"/>
      <c r="K55" s="82"/>
      <c r="L55" s="82"/>
      <c r="M55" s="82"/>
      <c r="N55" s="82"/>
      <c r="O55" s="82"/>
      <c r="P55" s="82"/>
      <c r="Q55" s="82"/>
      <c r="R55" s="82"/>
      <c r="S55" s="82"/>
      <c r="T55" s="82"/>
      <c r="U55" s="82"/>
      <c r="V55" s="82"/>
      <c r="W55" s="82"/>
      <c r="X55" s="83"/>
    </row>
    <row r="56" spans="2:174" s="4" customFormat="1" ht="89.25" customHeight="1">
      <c r="B56" s="87" t="s">
        <v>53</v>
      </c>
      <c r="C56" s="88"/>
      <c r="D56" s="89"/>
      <c r="E56" s="81" t="s">
        <v>67</v>
      </c>
      <c r="F56" s="82"/>
      <c r="G56" s="82"/>
      <c r="H56" s="82"/>
      <c r="I56" s="82"/>
      <c r="J56" s="82"/>
      <c r="K56" s="82"/>
      <c r="L56" s="82"/>
      <c r="M56" s="82"/>
      <c r="N56" s="82"/>
      <c r="O56" s="82"/>
      <c r="P56" s="82"/>
      <c r="Q56" s="82"/>
      <c r="R56" s="82"/>
      <c r="S56" s="82"/>
      <c r="T56" s="82"/>
      <c r="U56" s="82"/>
      <c r="V56" s="82"/>
      <c r="W56" s="82"/>
      <c r="X56" s="83"/>
    </row>
    <row r="57" spans="2:174" s="4" customFormat="1">
      <c r="B57" s="64"/>
      <c r="C57" s="80"/>
      <c r="D57" s="80"/>
      <c r="E57" s="65"/>
      <c r="F57" s="65"/>
      <c r="G57" s="65"/>
      <c r="H57" s="65"/>
      <c r="I57" s="65"/>
      <c r="J57" s="65"/>
      <c r="K57" s="109"/>
      <c r="L57" s="65"/>
      <c r="M57" s="65"/>
      <c r="N57" s="65"/>
      <c r="O57" s="65"/>
      <c r="P57" s="65"/>
      <c r="Q57" s="65"/>
      <c r="R57" s="65"/>
      <c r="S57" s="65"/>
      <c r="T57" s="65"/>
      <c r="U57" s="65"/>
      <c r="V57" s="65"/>
      <c r="W57" s="65"/>
      <c r="X57" s="65"/>
    </row>
    <row r="58" spans="2:174" s="4" customFormat="1">
      <c r="B58" s="4" t="s">
        <v>39</v>
      </c>
      <c r="I58" s="54"/>
      <c r="K58" s="103"/>
    </row>
    <row r="59" spans="2:174" s="66" customFormat="1">
      <c r="B59" s="58"/>
      <c r="C59" s="58"/>
      <c r="D59" s="54" t="s">
        <v>40</v>
      </c>
      <c r="F59" s="58" t="s">
        <v>41</v>
      </c>
      <c r="H59" s="58" t="s">
        <v>42</v>
      </c>
      <c r="I59" s="54"/>
      <c r="J59" s="67"/>
      <c r="K59" s="58"/>
      <c r="L59" s="67"/>
      <c r="M59" s="67"/>
      <c r="N59" s="67"/>
      <c r="O59" s="67"/>
      <c r="P59" s="67"/>
      <c r="Q59" s="67"/>
      <c r="R59" s="54"/>
      <c r="S59" s="54"/>
      <c r="T59" s="54"/>
      <c r="U59" s="54"/>
      <c r="V59" s="54"/>
      <c r="W59" s="54"/>
      <c r="X59" s="54"/>
    </row>
    <row r="60" spans="2:174" s="66" customFormat="1">
      <c r="B60" s="58"/>
      <c r="C60" s="58"/>
      <c r="D60" s="54"/>
      <c r="E60" s="58"/>
      <c r="F60" s="54"/>
      <c r="G60" s="58"/>
      <c r="H60" s="67"/>
      <c r="I60" s="54"/>
      <c r="J60" s="67"/>
      <c r="K60" s="58"/>
      <c r="L60" s="67"/>
      <c r="M60" s="67"/>
      <c r="N60" s="67"/>
      <c r="O60" s="67"/>
      <c r="P60" s="67"/>
      <c r="Q60" s="67"/>
      <c r="R60" s="54"/>
      <c r="S60" s="54"/>
      <c r="T60" s="54"/>
      <c r="U60" s="54"/>
      <c r="V60" s="54"/>
      <c r="W60" s="54"/>
      <c r="X60" s="54"/>
    </row>
    <row r="61" spans="2:174" s="66" customFormat="1">
      <c r="B61" s="58"/>
      <c r="C61" s="58"/>
      <c r="D61" s="54"/>
      <c r="E61" s="4" t="s">
        <v>75</v>
      </c>
      <c r="F61" s="54"/>
      <c r="G61" s="58"/>
      <c r="H61" s="67"/>
      <c r="I61" s="54"/>
      <c r="J61" s="67"/>
      <c r="K61" s="58"/>
      <c r="L61" s="67"/>
      <c r="M61" s="67"/>
      <c r="N61" s="67"/>
      <c r="O61" s="67"/>
      <c r="P61" s="67"/>
      <c r="Q61" s="67"/>
      <c r="R61" s="54"/>
      <c r="S61" s="54"/>
      <c r="T61" s="54"/>
      <c r="U61" s="54"/>
      <c r="V61" s="54"/>
      <c r="W61" s="54"/>
      <c r="X61" s="54"/>
    </row>
    <row r="62" spans="2:174">
      <c r="B62" s="56"/>
      <c r="C62" s="54"/>
      <c r="D62" s="54"/>
      <c r="E62" s="54"/>
      <c r="F62" s="58"/>
      <c r="G62" s="56"/>
      <c r="H62" s="54"/>
      <c r="I62" s="54"/>
      <c r="J62" s="54"/>
      <c r="K62" s="58"/>
      <c r="L62" s="54"/>
      <c r="M62" s="54"/>
      <c r="N62" s="54"/>
      <c r="O62" s="54"/>
      <c r="P62" s="54"/>
      <c r="Q62" s="54"/>
      <c r="R62" s="54"/>
      <c r="S62" s="54"/>
      <c r="T62" s="54"/>
      <c r="U62" s="54"/>
      <c r="V62" s="54"/>
      <c r="W62" s="54"/>
      <c r="X62" s="54"/>
    </row>
  </sheetData>
  <autoFilter ref="B15:FR28">
    <filterColumn colId="17"/>
    <filterColumn colId="19"/>
  </autoFilter>
  <mergeCells count="65">
    <mergeCell ref="A13:A14"/>
    <mergeCell ref="C11:K11"/>
    <mergeCell ref="R10:R11"/>
    <mergeCell ref="T10:T11"/>
    <mergeCell ref="V10:V11"/>
    <mergeCell ref="U13:U14"/>
    <mergeCell ref="C6:Q10"/>
    <mergeCell ref="B12:X12"/>
    <mergeCell ref="C13:F13"/>
    <mergeCell ref="X13:X14"/>
    <mergeCell ref="B13:B14"/>
    <mergeCell ref="G13:G14"/>
    <mergeCell ref="I13:I14"/>
    <mergeCell ref="J13:J14"/>
    <mergeCell ref="H13:H14"/>
    <mergeCell ref="B33:D33"/>
    <mergeCell ref="B34:D34"/>
    <mergeCell ref="B45:D45"/>
    <mergeCell ref="E45:X45"/>
    <mergeCell ref="B47:D47"/>
    <mergeCell ref="B35:D35"/>
    <mergeCell ref="B36:D36"/>
    <mergeCell ref="E46:X46"/>
    <mergeCell ref="E47:X47"/>
    <mergeCell ref="E42:X42"/>
    <mergeCell ref="E40:X40"/>
    <mergeCell ref="E41:X41"/>
    <mergeCell ref="E43:X43"/>
    <mergeCell ref="B50:D50"/>
    <mergeCell ref="C57:D57"/>
    <mergeCell ref="E55:X55"/>
    <mergeCell ref="E53:X53"/>
    <mergeCell ref="E54:X54"/>
    <mergeCell ref="B52:D52"/>
    <mergeCell ref="B54:D54"/>
    <mergeCell ref="B55:D55"/>
    <mergeCell ref="B53:D53"/>
    <mergeCell ref="B56:D56"/>
    <mergeCell ref="E56:X56"/>
    <mergeCell ref="E52:X52"/>
    <mergeCell ref="B51:D51"/>
    <mergeCell ref="E51:X51"/>
    <mergeCell ref="E50:X50"/>
    <mergeCell ref="B49:D49"/>
    <mergeCell ref="E35:X35"/>
    <mergeCell ref="T13:T14"/>
    <mergeCell ref="B41:D41"/>
    <mergeCell ref="E44:X44"/>
    <mergeCell ref="B48:D48"/>
    <mergeCell ref="B42:D42"/>
    <mergeCell ref="B40:D40"/>
    <mergeCell ref="B37:D37"/>
    <mergeCell ref="B46:D46"/>
    <mergeCell ref="E48:X48"/>
    <mergeCell ref="R13:R14"/>
    <mergeCell ref="S13:S14"/>
    <mergeCell ref="B43:D43"/>
    <mergeCell ref="B44:D44"/>
    <mergeCell ref="E49:X49"/>
    <mergeCell ref="V13:V14"/>
    <mergeCell ref="W13:W14"/>
    <mergeCell ref="E34:X34"/>
    <mergeCell ref="E36:X36"/>
    <mergeCell ref="E37:X37"/>
    <mergeCell ref="E33:X33"/>
  </mergeCells>
  <phoneticPr fontId="6" type="noConversion"/>
  <conditionalFormatting sqref="C29:C30">
    <cfRule type="duplicateValues" dxfId="0" priority="5"/>
  </conditionalFormatting>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2016-01-14T13:08:59Z</cp:lastPrinted>
  <dcterms:created xsi:type="dcterms:W3CDTF">2004-11-15T07:44:11Z</dcterms:created>
  <dcterms:modified xsi:type="dcterms:W3CDTF">2017-04-05T14:58:07Z</dcterms:modified>
</cp:coreProperties>
</file>